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G:\CRX\2020-2021学年\研究生\20200928-研究生评奖评优\综合成绩\三审\"/>
    </mc:Choice>
  </mc:AlternateContent>
  <xr:revisionPtr revIDLastSave="0" documentId="13_ncr:1_{A274A5C5-F64E-4C99-838F-86592705F76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18级" sheetId="3" r:id="rId1"/>
    <sheet name="2019级" sheetId="4" r:id="rId2"/>
  </sheets>
  <externalReferences>
    <externalReference r:id="rId3"/>
    <externalReference r:id="rId4"/>
    <externalReference r:id="rId5"/>
  </externalReferences>
  <calcPr calcId="191029"/>
</workbook>
</file>

<file path=xl/calcChain.xml><?xml version="1.0" encoding="utf-8"?>
<calcChain xmlns="http://schemas.openxmlformats.org/spreadsheetml/2006/main">
  <c r="L5" i="4" l="1"/>
  <c r="L6" i="4"/>
  <c r="L7" i="4"/>
  <c r="L8" i="4"/>
  <c r="L9" i="4"/>
  <c r="L10" i="4"/>
  <c r="L11" i="4"/>
  <c r="L12" i="4"/>
  <c r="L13" i="4"/>
  <c r="L14" i="4"/>
  <c r="L15" i="4"/>
  <c r="L16" i="4"/>
  <c r="L4" i="4"/>
  <c r="I5" i="4"/>
  <c r="I6" i="4"/>
  <c r="I7" i="4"/>
  <c r="I8" i="4"/>
  <c r="I9" i="4"/>
  <c r="I10" i="4"/>
  <c r="I11" i="4"/>
  <c r="I12" i="4"/>
  <c r="I13" i="4"/>
  <c r="I14" i="4"/>
  <c r="I15" i="4"/>
  <c r="I16" i="4"/>
  <c r="I4" i="4"/>
  <c r="F5" i="4"/>
  <c r="F6" i="4"/>
  <c r="F7" i="4"/>
  <c r="F8" i="4"/>
  <c r="F9" i="4"/>
  <c r="F10" i="4"/>
  <c r="F11" i="4"/>
  <c r="F12" i="4"/>
  <c r="F13" i="4"/>
  <c r="F14" i="4"/>
  <c r="F15" i="4"/>
  <c r="F16" i="4"/>
  <c r="F4" i="4"/>
  <c r="K5" i="3"/>
  <c r="K6" i="3"/>
  <c r="K7" i="3"/>
  <c r="K8" i="3"/>
  <c r="K9" i="3"/>
  <c r="K10" i="3"/>
  <c r="K11" i="3"/>
  <c r="K12" i="3"/>
  <c r="K13" i="3"/>
  <c r="K14" i="3"/>
  <c r="K4" i="3"/>
  <c r="H5" i="3"/>
  <c r="H6" i="3"/>
  <c r="H7" i="3"/>
  <c r="H8" i="3"/>
  <c r="H9" i="3"/>
  <c r="H10" i="3"/>
  <c r="H11" i="3"/>
  <c r="H12" i="3"/>
  <c r="H13" i="3"/>
  <c r="H14" i="3"/>
  <c r="H4" i="3"/>
  <c r="E5" i="3"/>
  <c r="E6" i="3"/>
  <c r="E7" i="3"/>
  <c r="E8" i="3"/>
  <c r="E9" i="3"/>
  <c r="E10" i="3"/>
  <c r="E11" i="3"/>
  <c r="E12" i="3"/>
  <c r="E13" i="3"/>
  <c r="E14" i="3"/>
  <c r="E4" i="3"/>
  <c r="D5" i="4"/>
  <c r="D6" i="4"/>
  <c r="D7" i="4"/>
  <c r="D8" i="4"/>
  <c r="D9" i="4"/>
  <c r="D10" i="4"/>
  <c r="D11" i="4"/>
  <c r="D12" i="4"/>
  <c r="D13" i="4"/>
  <c r="D14" i="4"/>
  <c r="D15" i="4"/>
  <c r="D16" i="4"/>
  <c r="D4" i="4"/>
  <c r="K5" i="4"/>
  <c r="K6" i="4"/>
  <c r="K7" i="4"/>
  <c r="K8" i="4"/>
  <c r="K9" i="4"/>
  <c r="K10" i="4"/>
  <c r="K11" i="4"/>
  <c r="K12" i="4"/>
  <c r="K13" i="4"/>
  <c r="K14" i="4"/>
  <c r="K15" i="4"/>
  <c r="K16" i="4"/>
  <c r="K4" i="4"/>
  <c r="H5" i="4"/>
  <c r="H6" i="4"/>
  <c r="H7" i="4"/>
  <c r="H8" i="4"/>
  <c r="H9" i="4"/>
  <c r="H10" i="4"/>
  <c r="H11" i="4"/>
  <c r="H12" i="4"/>
  <c r="H13" i="4"/>
  <c r="H14" i="4"/>
  <c r="H15" i="4"/>
  <c r="H16" i="4"/>
  <c r="H4" i="4"/>
  <c r="G4" i="3"/>
  <c r="E5" i="4"/>
  <c r="E6" i="4"/>
  <c r="E7" i="4"/>
  <c r="E8" i="4"/>
  <c r="E9" i="4"/>
  <c r="E10" i="4"/>
  <c r="E11" i="4"/>
  <c r="E12" i="4"/>
  <c r="E13" i="4"/>
  <c r="E14" i="4"/>
  <c r="E15" i="4"/>
  <c r="E16" i="4"/>
  <c r="E4" i="4"/>
  <c r="J5" i="3"/>
  <c r="J6" i="3"/>
  <c r="J7" i="3"/>
  <c r="J8" i="3"/>
  <c r="J9" i="3"/>
  <c r="J10" i="3"/>
  <c r="J11" i="3"/>
  <c r="J12" i="3"/>
  <c r="J13" i="3"/>
  <c r="J14" i="3"/>
  <c r="J4" i="3"/>
  <c r="D14" i="3"/>
  <c r="D12" i="3"/>
  <c r="D10" i="3"/>
  <c r="D5" i="3"/>
  <c r="G5" i="3"/>
  <c r="G8" i="3"/>
  <c r="G10" i="3"/>
  <c r="G6" i="3"/>
  <c r="G7" i="3"/>
  <c r="G9" i="3"/>
  <c r="G11" i="3"/>
  <c r="G12" i="3"/>
  <c r="G13" i="3"/>
  <c r="G14" i="3"/>
  <c r="D6" i="3"/>
  <c r="D7" i="3"/>
  <c r="D8" i="3"/>
  <c r="D9" i="3"/>
  <c r="D11" i="3"/>
  <c r="D13" i="3"/>
  <c r="D4" i="3"/>
  <c r="M5" i="3" l="1"/>
  <c r="M6" i="3"/>
  <c r="M7" i="3"/>
  <c r="M8" i="3"/>
  <c r="M9" i="3"/>
  <c r="M10" i="3"/>
  <c r="M11" i="3"/>
  <c r="M12" i="3"/>
  <c r="M13" i="3"/>
  <c r="M14" i="3"/>
  <c r="M4" i="3"/>
</calcChain>
</file>

<file path=xl/sharedStrings.xml><?xml version="1.0" encoding="utf-8"?>
<sst xmlns="http://schemas.openxmlformats.org/spreadsheetml/2006/main" count="55" uniqueCount="40">
  <si>
    <r>
      <rPr>
        <b/>
        <sz val="16"/>
        <color theme="1"/>
        <rFont val="宋体"/>
        <family val="3"/>
        <charset val="134"/>
      </rPr>
      <t>艺术设计学院</t>
    </r>
    <r>
      <rPr>
        <b/>
        <sz val="16"/>
        <color theme="1"/>
        <rFont val="Times New Roman"/>
        <family val="1"/>
      </rPr>
      <t>2019-2020</t>
    </r>
    <r>
      <rPr>
        <b/>
        <sz val="16"/>
        <color theme="1"/>
        <rFont val="宋体"/>
        <family val="3"/>
        <charset val="134"/>
      </rPr>
      <t>学年研究生</t>
    </r>
    <r>
      <rPr>
        <b/>
        <sz val="16"/>
        <color theme="1"/>
        <rFont val="Times New Roman"/>
        <family val="1"/>
      </rPr>
      <t>Q2</t>
    </r>
    <r>
      <rPr>
        <b/>
        <sz val="16"/>
        <color theme="1"/>
        <rFont val="宋体"/>
        <family val="3"/>
        <charset val="134"/>
      </rPr>
      <t>、</t>
    </r>
    <r>
      <rPr>
        <b/>
        <sz val="16"/>
        <color theme="1"/>
        <rFont val="Times New Roman"/>
        <family val="1"/>
      </rPr>
      <t>Q3</t>
    </r>
    <r>
      <rPr>
        <b/>
        <sz val="16"/>
        <color theme="1"/>
        <rFont val="宋体"/>
        <family val="3"/>
        <charset val="134"/>
      </rPr>
      <t>综合成绩评定公示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</si>
  <si>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</si>
  <si>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</si>
  <si>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姓名</t>
    </r>
  </si>
  <si>
    <t>王磊</t>
  </si>
  <si>
    <t>高月</t>
  </si>
  <si>
    <t>王月</t>
  </si>
  <si>
    <t>任妍睿</t>
  </si>
  <si>
    <t>孙跃桐</t>
  </si>
  <si>
    <t>冯子元</t>
  </si>
  <si>
    <t>胡庆冉</t>
  </si>
  <si>
    <t>吴小金</t>
  </si>
  <si>
    <t>陆涛</t>
  </si>
  <si>
    <t>武蕊蕊</t>
  </si>
  <si>
    <t>赵纪然</t>
  </si>
  <si>
    <t>蒋璐</t>
  </si>
  <si>
    <t>尹思源</t>
  </si>
  <si>
    <t>李若雯</t>
  </si>
  <si>
    <t>王巨文</t>
  </si>
  <si>
    <t>张诗涵</t>
  </si>
  <si>
    <t>安宇佳</t>
  </si>
  <si>
    <t>刘璇</t>
  </si>
  <si>
    <t>张天一</t>
  </si>
  <si>
    <t>任梓晨</t>
  </si>
  <si>
    <t>吴璐瑶</t>
  </si>
  <si>
    <t>王伟</t>
  </si>
  <si>
    <t>余英苗</t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</si>
  <si>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</si>
  <si>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</si>
  <si>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宋体"/>
        <family val="1"/>
        <charset val="134"/>
      </rPr>
      <t>三审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</si>
  <si>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</si>
  <si>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</si>
  <si>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</si>
  <si>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</si>
  <si>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t>Q1</t>
    </r>
    <r>
      <rPr>
        <b/>
        <sz val="11"/>
        <color theme="1"/>
        <rFont val="宋体"/>
        <family val="1"/>
        <charset val="134"/>
      </rPr>
      <t>分数</t>
    </r>
    <phoneticPr fontId="9" type="noConversion"/>
  </si>
  <si>
    <t>姜一航</t>
  </si>
  <si>
    <t>总成绩</t>
    <phoneticPr fontId="9" type="noConversion"/>
  </si>
  <si>
    <t>三审Q3总分数</t>
  </si>
  <si>
    <t>三审Q4总分数</t>
  </si>
  <si>
    <r>
      <rPr>
        <sz val="11"/>
        <color theme="1"/>
        <rFont val="宋体"/>
        <family val="3"/>
        <charset val="134"/>
      </rPr>
      <t>参评学科：动画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批次：三审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</si>
</sst>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方正书宋_GBK"/>
      <charset val="134"/>
    </font>
    <font>
      <sz val="11"/>
      <color theme="1"/>
      <name val="方正书宋_GBK"/>
      <charset val="134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3"/>
      <charset val="134"/>
    </font>
    <font>
      <b/>
      <sz val="11"/>
      <color theme="1"/>
      <name val="Microsoft YaHei UI"/>
      <family val="2"/>
      <charset val="134"/>
    </font>
    <font>
      <b/>
      <sz val="11"/>
      <color theme="1"/>
      <name val="方正书宋_GBK"/>
      <family val="2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方正书宋_GBK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/>
    <xf numFmtId="0" fontId="6" fillId="0" borderId="0" xfId="0" applyFont="1" applyFill="1" applyAlignme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10" fillId="0" borderId="0" xfId="0" applyFont="1" applyFill="1" applyBorder="1" applyAlignment="1"/>
    <xf numFmtId="0" fontId="1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19968;&#23457;/&#21160;&#30011;/&#33402;&#26415;&#35774;&#35745;&#23398;&#38498;2019-2020&#23398;&#24180;&#30740;&#31350;&#29983;&#32508;&#21512;&#25104;&#32489;&#35780;&#23450;&#19968;&#23457;&#20844;&#31034;-&#21160;&#3001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20108;&#23457;/&#21160;&#30011;/&#33402;&#26415;&#35774;&#35745;&#23398;&#38498;2019-2020&#23398;&#24180;&#30740;&#31350;&#29983;&#32508;&#21512;&#25104;&#32489;&#35780;&#23450;&#20108;&#23457;&#20844;&#31034;-&#21160;&#3001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38468;&#20214;&#22235;&#65306;&#33402;&#26415;&#35774;&#35745;&#23398;&#38498;2019-2020&#23398;&#24180;2019&#32423;&#30740;&#31350;&#29983;&#21152;&#26435;&#25104;&#3248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>
        <row r="4">
          <cell r="B4">
            <v>7180778</v>
          </cell>
          <cell r="C4" t="str">
            <v>王磊</v>
          </cell>
          <cell r="D4">
            <v>8.4</v>
          </cell>
          <cell r="E4">
            <v>7</v>
          </cell>
          <cell r="G4" t="str">
            <v>不在期限时间内</v>
          </cell>
          <cell r="H4">
            <v>10</v>
          </cell>
          <cell r="I4">
            <v>3</v>
          </cell>
          <cell r="J4">
            <v>3</v>
          </cell>
        </row>
        <row r="5">
          <cell r="B5">
            <v>7180787</v>
          </cell>
          <cell r="C5" t="str">
            <v>高月</v>
          </cell>
          <cell r="D5">
            <v>8.4</v>
          </cell>
          <cell r="E5">
            <v>7</v>
          </cell>
          <cell r="F5">
            <v>2</v>
          </cell>
          <cell r="G5" t="str">
            <v>2.无支撑材料</v>
          </cell>
          <cell r="H5">
            <v>18</v>
          </cell>
          <cell r="I5">
            <v>0</v>
          </cell>
          <cell r="J5">
            <v>3</v>
          </cell>
        </row>
        <row r="6">
          <cell r="B6">
            <v>3180802</v>
          </cell>
          <cell r="C6" t="str">
            <v>王月</v>
          </cell>
          <cell r="D6">
            <v>10</v>
          </cell>
          <cell r="E6">
            <v>0</v>
          </cell>
          <cell r="F6">
            <v>1</v>
          </cell>
          <cell r="G6" t="str">
            <v>1.无系统截屏</v>
          </cell>
          <cell r="H6">
            <v>15</v>
          </cell>
          <cell r="I6">
            <v>0</v>
          </cell>
          <cell r="J6">
            <v>2</v>
          </cell>
        </row>
        <row r="7">
          <cell r="B7">
            <v>3180803</v>
          </cell>
          <cell r="C7" t="str">
            <v>任妍睿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</row>
        <row r="8">
          <cell r="B8">
            <v>7180777</v>
          </cell>
          <cell r="C8" t="str">
            <v>孙跃桐</v>
          </cell>
          <cell r="D8">
            <v>4</v>
          </cell>
          <cell r="E8">
            <v>0</v>
          </cell>
          <cell r="F8">
            <v>1</v>
          </cell>
          <cell r="G8" t="str">
            <v>1. 刊用日期不在期限内</v>
          </cell>
          <cell r="H8">
            <v>0</v>
          </cell>
          <cell r="I8">
            <v>0</v>
          </cell>
        </row>
        <row r="9">
          <cell r="B9">
            <v>7180796</v>
          </cell>
          <cell r="C9" t="str">
            <v>冯子元</v>
          </cell>
          <cell r="D9">
            <v>13</v>
          </cell>
          <cell r="E9">
            <v>6.5</v>
          </cell>
          <cell r="F9" t="str">
            <v>1、2</v>
          </cell>
          <cell r="G9" t="str">
            <v>1.出版日期未在期限内，可加一半；2.参编未出版加一半</v>
          </cell>
          <cell r="H9">
            <v>0</v>
          </cell>
          <cell r="I9">
            <v>0</v>
          </cell>
        </row>
        <row r="10">
          <cell r="B10">
            <v>3180805</v>
          </cell>
          <cell r="C10" t="str">
            <v>胡庆冉</v>
          </cell>
          <cell r="D10">
            <v>50</v>
          </cell>
          <cell r="E10">
            <v>0</v>
          </cell>
          <cell r="H10">
            <v>42</v>
          </cell>
          <cell r="I10">
            <v>14</v>
          </cell>
          <cell r="J10" t="str">
            <v>5、7、11</v>
          </cell>
        </row>
        <row r="11">
          <cell r="B11">
            <v>7180776</v>
          </cell>
          <cell r="C11" t="str">
            <v>吴小金</v>
          </cell>
          <cell r="D11">
            <v>67</v>
          </cell>
          <cell r="E11">
            <v>3.5</v>
          </cell>
          <cell r="F11" t="str">
            <v>4、5、6</v>
          </cell>
          <cell r="G11" t="str">
            <v>1.2.3.开始日期不在范围内，未见结项日期，未见导师分数分配4.录用函以出版日期为准，可加一半；5.支撑材料不准确；6.支撑材料不准确；</v>
          </cell>
          <cell r="H11">
            <v>10.199999999999999</v>
          </cell>
          <cell r="I11">
            <v>9</v>
          </cell>
          <cell r="J11">
            <v>9</v>
          </cell>
        </row>
        <row r="12">
          <cell r="B12">
            <v>7180803</v>
          </cell>
          <cell r="C12" t="str">
            <v>陆涛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</row>
        <row r="13">
          <cell r="B13">
            <v>7180789</v>
          </cell>
          <cell r="C13" t="str">
            <v>武蕊蕊</v>
          </cell>
          <cell r="D13">
            <v>0</v>
          </cell>
          <cell r="E13">
            <v>0</v>
          </cell>
          <cell r="H13">
            <v>1</v>
          </cell>
          <cell r="I13">
            <v>1</v>
          </cell>
        </row>
        <row r="14">
          <cell r="B14">
            <v>7180783</v>
          </cell>
          <cell r="C14" t="str">
            <v>赵纪然</v>
          </cell>
          <cell r="D14">
            <v>0</v>
          </cell>
          <cell r="E14">
            <v>0</v>
          </cell>
          <cell r="H14">
            <v>0</v>
          </cell>
          <cell r="I14">
            <v>0</v>
          </cell>
        </row>
        <row r="15">
          <cell r="B15">
            <v>3190837</v>
          </cell>
          <cell r="C15" t="str">
            <v>蒋璐</v>
          </cell>
          <cell r="D15">
            <v>30</v>
          </cell>
          <cell r="E15">
            <v>7.5</v>
          </cell>
          <cell r="F15">
            <v>1</v>
          </cell>
          <cell r="G15" t="str">
            <v>1.完成未在期限内减半，两人分再减半</v>
          </cell>
          <cell r="H15">
            <v>0</v>
          </cell>
          <cell r="I15">
            <v>0</v>
          </cell>
        </row>
        <row r="16">
          <cell r="B16">
            <v>3190838</v>
          </cell>
          <cell r="C16" t="str">
            <v>尹思源</v>
          </cell>
          <cell r="D16">
            <v>15</v>
          </cell>
          <cell r="E16">
            <v>0</v>
          </cell>
          <cell r="F16">
            <v>1</v>
          </cell>
          <cell r="G16" t="str">
            <v>起止时间均不在范围内</v>
          </cell>
          <cell r="H16">
            <v>7.9</v>
          </cell>
          <cell r="I16">
            <v>0</v>
          </cell>
          <cell r="J16" t="str">
            <v>2、3、4、5、6</v>
          </cell>
        </row>
        <row r="17">
          <cell r="B17">
            <v>7190891</v>
          </cell>
          <cell r="C17" t="str">
            <v>李若雯</v>
          </cell>
          <cell r="D17">
            <v>15</v>
          </cell>
          <cell r="E17">
            <v>15</v>
          </cell>
          <cell r="F17">
            <v>10</v>
          </cell>
          <cell r="G17" t="str">
            <v>起止时间均不在范围内</v>
          </cell>
          <cell r="H17">
            <v>15</v>
          </cell>
          <cell r="I17">
            <v>0</v>
          </cell>
          <cell r="J17">
            <v>2</v>
          </cell>
        </row>
        <row r="18">
          <cell r="B18">
            <v>7190893</v>
          </cell>
          <cell r="C18" t="str">
            <v>王巨文</v>
          </cell>
          <cell r="D18">
            <v>25</v>
          </cell>
          <cell r="E18">
            <v>0</v>
          </cell>
          <cell r="F18" t="str">
            <v>1.2.3</v>
          </cell>
          <cell r="G18" t="str">
            <v>1.2缺导师分数分配起止时间均不在范围内3.支撑材料不准确</v>
          </cell>
          <cell r="H18">
            <v>49</v>
          </cell>
          <cell r="I18">
            <v>26</v>
          </cell>
          <cell r="J18" t="str">
            <v>9、10</v>
          </cell>
        </row>
        <row r="19">
          <cell r="B19">
            <v>7190901</v>
          </cell>
          <cell r="C19" t="str">
            <v>张诗涵</v>
          </cell>
          <cell r="D19">
            <v>30</v>
          </cell>
          <cell r="E19">
            <v>7.5</v>
          </cell>
          <cell r="F19">
            <v>1</v>
          </cell>
          <cell r="G19" t="str">
            <v>1.完成未在期限内减半，两人分再减半</v>
          </cell>
          <cell r="H19">
            <v>31</v>
          </cell>
          <cell r="I19">
            <v>28</v>
          </cell>
        </row>
        <row r="20">
          <cell r="B20">
            <v>7190915</v>
          </cell>
          <cell r="C20" t="str">
            <v>安宇佳</v>
          </cell>
          <cell r="D20">
            <v>0</v>
          </cell>
          <cell r="E20">
            <v>0</v>
          </cell>
          <cell r="H20">
            <v>6.7</v>
          </cell>
          <cell r="I20">
            <v>0</v>
          </cell>
          <cell r="J20" t="str">
            <v>1、2、3</v>
          </cell>
        </row>
        <row r="21">
          <cell r="B21">
            <v>7190025</v>
          </cell>
          <cell r="C21" t="str">
            <v>刘璇</v>
          </cell>
          <cell r="D21">
            <v>0</v>
          </cell>
          <cell r="E21">
            <v>0</v>
          </cell>
          <cell r="H21">
            <v>0</v>
          </cell>
          <cell r="I21">
            <v>0</v>
          </cell>
        </row>
        <row r="22">
          <cell r="B22">
            <v>3190836</v>
          </cell>
          <cell r="C22" t="str">
            <v>张天一</v>
          </cell>
          <cell r="D22">
            <v>0</v>
          </cell>
          <cell r="E22">
            <v>0</v>
          </cell>
          <cell r="H22">
            <v>0</v>
          </cell>
          <cell r="I22">
            <v>0</v>
          </cell>
        </row>
        <row r="23">
          <cell r="B23">
            <v>3190839</v>
          </cell>
          <cell r="C23" t="str">
            <v>任梓晨</v>
          </cell>
          <cell r="D23">
            <v>0</v>
          </cell>
          <cell r="E23">
            <v>0</v>
          </cell>
          <cell r="H23">
            <v>0</v>
          </cell>
          <cell r="I23">
            <v>0</v>
          </cell>
        </row>
        <row r="24">
          <cell r="B24">
            <v>7190878</v>
          </cell>
          <cell r="C24" t="str">
            <v>吴璐瑶</v>
          </cell>
          <cell r="D24">
            <v>4</v>
          </cell>
          <cell r="E24">
            <v>0</v>
          </cell>
          <cell r="H24">
            <v>0</v>
          </cell>
          <cell r="I24">
            <v>1</v>
          </cell>
          <cell r="J24" t="str">
            <v>2、 3、4</v>
          </cell>
        </row>
        <row r="25">
          <cell r="B25">
            <v>7190889</v>
          </cell>
          <cell r="C25" t="str">
            <v>余奕苗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7190895</v>
          </cell>
          <cell r="C26" t="str">
            <v>王伟</v>
          </cell>
          <cell r="D26">
            <v>8.4</v>
          </cell>
          <cell r="E26">
            <v>4.0999999999999996</v>
          </cell>
          <cell r="F26" t="str">
            <v>1、2</v>
          </cell>
          <cell r="G26" t="str">
            <v>1.出版日期不在期限内（2019.9.1-2020.8.31）可加一半；2.第二作者加分20%</v>
          </cell>
          <cell r="H26">
            <v>7.5</v>
          </cell>
          <cell r="I26">
            <v>0</v>
          </cell>
          <cell r="J26">
            <v>3</v>
          </cell>
        </row>
        <row r="27">
          <cell r="B27">
            <v>7190903</v>
          </cell>
          <cell r="C27" t="str">
            <v>姜一杭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</sheetData>
      <sheetData sheetId="1">
        <row r="5">
          <cell r="B5">
            <v>3180802</v>
          </cell>
          <cell r="C5" t="str">
            <v>王月</v>
          </cell>
          <cell r="H5">
            <v>55</v>
          </cell>
          <cell r="I5">
            <v>45</v>
          </cell>
          <cell r="J5" t="str">
            <v>8、9</v>
          </cell>
        </row>
        <row r="6">
          <cell r="B6">
            <v>3180803</v>
          </cell>
          <cell r="C6" t="str">
            <v>任妍睿</v>
          </cell>
          <cell r="H6">
            <v>72</v>
          </cell>
          <cell r="I6">
            <v>69</v>
          </cell>
          <cell r="J6">
            <v>14</v>
          </cell>
        </row>
        <row r="7">
          <cell r="B7">
            <v>3180805</v>
          </cell>
          <cell r="C7" t="str">
            <v>胡庆冉</v>
          </cell>
          <cell r="H7">
            <v>100</v>
          </cell>
          <cell r="I7">
            <v>85</v>
          </cell>
          <cell r="J7" t="str">
            <v>5、9、12、17、18、20、21、22</v>
          </cell>
        </row>
        <row r="8">
          <cell r="B8">
            <v>7180776</v>
          </cell>
          <cell r="C8" t="str">
            <v>吴小金</v>
          </cell>
          <cell r="H8">
            <v>100</v>
          </cell>
          <cell r="I8">
            <v>72</v>
          </cell>
          <cell r="J8" t="str">
            <v>5、7、15、16、17</v>
          </cell>
        </row>
        <row r="9">
          <cell r="B9">
            <v>7180777</v>
          </cell>
          <cell r="C9" t="str">
            <v>孙跃桐</v>
          </cell>
          <cell r="H9">
            <v>100</v>
          </cell>
          <cell r="I9">
            <v>90</v>
          </cell>
          <cell r="J9" t="str">
            <v>14、17</v>
          </cell>
        </row>
        <row r="10">
          <cell r="B10">
            <v>7180778</v>
          </cell>
          <cell r="C10" t="str">
            <v>王磊</v>
          </cell>
          <cell r="H10">
            <v>64</v>
          </cell>
          <cell r="I10">
            <v>64</v>
          </cell>
        </row>
        <row r="11">
          <cell r="B11">
            <v>7180783</v>
          </cell>
          <cell r="C11" t="str">
            <v>赵纪然</v>
          </cell>
          <cell r="H11">
            <v>100</v>
          </cell>
          <cell r="I11">
            <v>84</v>
          </cell>
          <cell r="J11" t="str">
            <v>12、13、14、19</v>
          </cell>
        </row>
        <row r="12">
          <cell r="B12">
            <v>7180787</v>
          </cell>
          <cell r="C12" t="str">
            <v>高月</v>
          </cell>
          <cell r="H12">
            <v>100</v>
          </cell>
          <cell r="I12">
            <v>100</v>
          </cell>
          <cell r="J12">
            <v>10</v>
          </cell>
        </row>
        <row r="13">
          <cell r="B13">
            <v>7180789</v>
          </cell>
          <cell r="C13" t="str">
            <v>武蕊蕊</v>
          </cell>
          <cell r="H13">
            <v>100</v>
          </cell>
          <cell r="I13">
            <v>99</v>
          </cell>
          <cell r="J13" t="str">
            <v>8、9、10、16、20、25</v>
          </cell>
        </row>
        <row r="14">
          <cell r="B14">
            <v>7180796</v>
          </cell>
          <cell r="C14" t="str">
            <v>冯子元</v>
          </cell>
          <cell r="H14">
            <v>99</v>
          </cell>
          <cell r="I14">
            <v>83</v>
          </cell>
          <cell r="J14" t="str">
            <v>11、15、16、17</v>
          </cell>
        </row>
        <row r="15">
          <cell r="B15">
            <v>7180803</v>
          </cell>
          <cell r="C15" t="str">
            <v>陆涛</v>
          </cell>
          <cell r="H15">
            <v>90</v>
          </cell>
          <cell r="I15">
            <v>85</v>
          </cell>
        </row>
        <row r="16">
          <cell r="B16">
            <v>3190836</v>
          </cell>
          <cell r="C16" t="str">
            <v>张天一</v>
          </cell>
          <cell r="D16">
            <v>82.95</v>
          </cell>
          <cell r="H16">
            <v>52</v>
          </cell>
          <cell r="I16">
            <v>52</v>
          </cell>
        </row>
        <row r="17">
          <cell r="B17">
            <v>3190837</v>
          </cell>
          <cell r="C17" t="str">
            <v>蒋璐</v>
          </cell>
          <cell r="D17">
            <v>83.82</v>
          </cell>
          <cell r="H17">
            <v>100</v>
          </cell>
          <cell r="I17">
            <v>100</v>
          </cell>
        </row>
        <row r="18">
          <cell r="B18">
            <v>7190901</v>
          </cell>
          <cell r="C18" t="str">
            <v>张诗涵</v>
          </cell>
          <cell r="D18">
            <v>86.46</v>
          </cell>
          <cell r="H18">
            <v>100</v>
          </cell>
          <cell r="I18">
            <v>100</v>
          </cell>
        </row>
        <row r="19">
          <cell r="B19">
            <v>7190903</v>
          </cell>
          <cell r="C19" t="str">
            <v>姜一航</v>
          </cell>
          <cell r="H19">
            <v>100</v>
          </cell>
          <cell r="I19">
            <v>89</v>
          </cell>
          <cell r="J19" t="str">
            <v>7、20、21</v>
          </cell>
        </row>
        <row r="20">
          <cell r="B20">
            <v>7190915</v>
          </cell>
          <cell r="C20" t="str">
            <v>安宇佳</v>
          </cell>
          <cell r="D20">
            <v>87.466999999999999</v>
          </cell>
          <cell r="H20">
            <v>100</v>
          </cell>
          <cell r="I20">
            <v>85</v>
          </cell>
          <cell r="J20" t="str">
            <v>14、15、16、19、20、21、22、23、24</v>
          </cell>
        </row>
        <row r="21">
          <cell r="B21">
            <v>7190895</v>
          </cell>
          <cell r="C21" t="str">
            <v>王伟</v>
          </cell>
          <cell r="D21">
            <v>85.2</v>
          </cell>
          <cell r="H21">
            <v>42</v>
          </cell>
          <cell r="I21">
            <v>42</v>
          </cell>
        </row>
        <row r="22">
          <cell r="B22">
            <v>7190893</v>
          </cell>
          <cell r="C22" t="str">
            <v>王巨文</v>
          </cell>
          <cell r="D22">
            <v>85.43</v>
          </cell>
          <cell r="H22">
            <v>100</v>
          </cell>
          <cell r="I22">
            <v>100</v>
          </cell>
          <cell r="J22" t="str">
            <v>5、15</v>
          </cell>
        </row>
        <row r="23">
          <cell r="B23">
            <v>7190891</v>
          </cell>
          <cell r="C23" t="str">
            <v>李若雯</v>
          </cell>
          <cell r="D23">
            <v>86.34</v>
          </cell>
          <cell r="H23">
            <v>100</v>
          </cell>
          <cell r="I23">
            <v>100</v>
          </cell>
        </row>
        <row r="24">
          <cell r="B24">
            <v>7190025</v>
          </cell>
          <cell r="C24" t="str">
            <v>刘璇</v>
          </cell>
          <cell r="D24">
            <v>88.09</v>
          </cell>
          <cell r="H24">
            <v>100</v>
          </cell>
          <cell r="I24">
            <v>100</v>
          </cell>
        </row>
        <row r="25">
          <cell r="B25">
            <v>7190878</v>
          </cell>
          <cell r="C25" t="str">
            <v>吴璐瑶</v>
          </cell>
          <cell r="D25">
            <v>87.54</v>
          </cell>
          <cell r="H25">
            <v>100</v>
          </cell>
          <cell r="I25">
            <v>88</v>
          </cell>
          <cell r="J25" t="str">
            <v>13、14、15、22</v>
          </cell>
        </row>
        <row r="26">
          <cell r="B26">
            <v>7190889</v>
          </cell>
          <cell r="C26" t="str">
            <v>余英苗</v>
          </cell>
          <cell r="D26">
            <v>86.52</v>
          </cell>
          <cell r="H26">
            <v>100</v>
          </cell>
          <cell r="I26">
            <v>100</v>
          </cell>
        </row>
        <row r="27">
          <cell r="B27">
            <v>3190839</v>
          </cell>
          <cell r="C27" t="str">
            <v>任梓晨</v>
          </cell>
          <cell r="H27">
            <v>77</v>
          </cell>
          <cell r="I27">
            <v>77</v>
          </cell>
        </row>
        <row r="28">
          <cell r="B28">
            <v>3190838</v>
          </cell>
          <cell r="C28" t="str">
            <v>尹思源</v>
          </cell>
          <cell r="D28">
            <v>85.14</v>
          </cell>
          <cell r="H28">
            <v>100</v>
          </cell>
          <cell r="I28">
            <v>82</v>
          </cell>
          <cell r="J28" t="str">
            <v>5、14、17、18、19、20、21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>
        <row r="4">
          <cell r="B4">
            <v>7180778</v>
          </cell>
          <cell r="C4" t="str">
            <v>王磊</v>
          </cell>
          <cell r="D4">
            <v>7</v>
          </cell>
          <cell r="E4">
            <v>8.4</v>
          </cell>
          <cell r="H4">
            <v>3</v>
          </cell>
          <cell r="I4">
            <v>3</v>
          </cell>
          <cell r="J4">
            <v>3</v>
          </cell>
        </row>
        <row r="5">
          <cell r="B5">
            <v>7180787</v>
          </cell>
          <cell r="C5" t="str">
            <v>高月</v>
          </cell>
          <cell r="D5">
            <v>7</v>
          </cell>
          <cell r="E5">
            <v>8.4</v>
          </cell>
          <cell r="H5">
            <v>0</v>
          </cell>
          <cell r="I5">
            <v>0</v>
          </cell>
          <cell r="J5">
            <v>3</v>
          </cell>
        </row>
        <row r="6">
          <cell r="B6">
            <v>3180802</v>
          </cell>
          <cell r="C6" t="str">
            <v>王月</v>
          </cell>
          <cell r="D6">
            <v>0</v>
          </cell>
          <cell r="E6">
            <v>0</v>
          </cell>
          <cell r="F6">
            <v>1</v>
          </cell>
          <cell r="G6" t="str">
            <v>1.无系统截屏</v>
          </cell>
          <cell r="H6">
            <v>0</v>
          </cell>
          <cell r="I6">
            <v>0</v>
          </cell>
          <cell r="J6">
            <v>2</v>
          </cell>
        </row>
        <row r="7">
          <cell r="B7">
            <v>3180803</v>
          </cell>
          <cell r="C7" t="str">
            <v>任妍睿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</row>
        <row r="8">
          <cell r="B8">
            <v>7180777</v>
          </cell>
          <cell r="C8" t="str">
            <v>孙跃桐</v>
          </cell>
          <cell r="D8">
            <v>0</v>
          </cell>
          <cell r="E8">
            <v>3.5</v>
          </cell>
          <cell r="F8">
            <v>1</v>
          </cell>
          <cell r="G8" t="str">
            <v>1.出版日期未在期限内，可加一半（仅限研三）</v>
          </cell>
          <cell r="H8">
            <v>0</v>
          </cell>
          <cell r="I8">
            <v>0</v>
          </cell>
        </row>
        <row r="9">
          <cell r="B9">
            <v>7180796</v>
          </cell>
          <cell r="C9" t="str">
            <v>冯子元</v>
          </cell>
          <cell r="D9">
            <v>6.5</v>
          </cell>
          <cell r="E9">
            <v>6.5</v>
          </cell>
          <cell r="F9" t="str">
            <v>1、2</v>
          </cell>
          <cell r="G9" t="str">
            <v>1.出版日期未在期限内，可加一半（仅限研三）；2.参编未出版加一半</v>
          </cell>
          <cell r="H9">
            <v>0</v>
          </cell>
          <cell r="I9">
            <v>0</v>
          </cell>
        </row>
        <row r="10">
          <cell r="B10">
            <v>3180805</v>
          </cell>
          <cell r="C10" t="str">
            <v>胡庆冉</v>
          </cell>
          <cell r="D10">
            <v>0</v>
          </cell>
          <cell r="E10">
            <v>9</v>
          </cell>
          <cell r="F10" t="str">
            <v>2、3</v>
          </cell>
          <cell r="G10" t="str">
            <v>2、3未提供分值分配证明</v>
          </cell>
          <cell r="H10">
            <v>14</v>
          </cell>
          <cell r="I10">
            <v>14</v>
          </cell>
          <cell r="J10" t="str">
            <v>4、7、11</v>
          </cell>
        </row>
        <row r="11">
          <cell r="B11">
            <v>7180776</v>
          </cell>
          <cell r="C11" t="str">
            <v>吴小金</v>
          </cell>
          <cell r="D11">
            <v>3.5</v>
          </cell>
          <cell r="E11">
            <v>9.5</v>
          </cell>
          <cell r="F11" t="str">
            <v>2、3、4、5、6</v>
          </cell>
          <cell r="G11" t="str">
            <v>2.3.未提供团队分值分配 证明4.录用函以出版日期为准，可加一半；5.支撑材料不准确；6.支撑材料不准确；</v>
          </cell>
          <cell r="H11">
            <v>9</v>
          </cell>
          <cell r="I11">
            <v>9</v>
          </cell>
          <cell r="J11">
            <v>9</v>
          </cell>
        </row>
        <row r="12">
          <cell r="B12">
            <v>7180803</v>
          </cell>
          <cell r="C12" t="str">
            <v>陆涛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</row>
        <row r="13">
          <cell r="B13">
            <v>7180789</v>
          </cell>
          <cell r="C13" t="str">
            <v>武蕊蕊</v>
          </cell>
          <cell r="D13">
            <v>0</v>
          </cell>
          <cell r="E13">
            <v>0</v>
          </cell>
          <cell r="H13">
            <v>1</v>
          </cell>
          <cell r="I13">
            <v>1</v>
          </cell>
        </row>
        <row r="14">
          <cell r="B14">
            <v>7180783</v>
          </cell>
          <cell r="C14" t="str">
            <v>赵纪然</v>
          </cell>
          <cell r="D14">
            <v>0</v>
          </cell>
          <cell r="E14">
            <v>0</v>
          </cell>
          <cell r="H14">
            <v>0</v>
          </cell>
          <cell r="I14">
            <v>0</v>
          </cell>
        </row>
        <row r="15">
          <cell r="B15">
            <v>3190837</v>
          </cell>
          <cell r="C15" t="str">
            <v>蒋璐</v>
          </cell>
          <cell r="D15">
            <v>7.5</v>
          </cell>
          <cell r="E15">
            <v>7.5</v>
          </cell>
          <cell r="F15">
            <v>1</v>
          </cell>
          <cell r="G15" t="str">
            <v>1.完成未在期限内减半，两人分再减半</v>
          </cell>
          <cell r="H15">
            <v>0</v>
          </cell>
          <cell r="I15">
            <v>0</v>
          </cell>
        </row>
        <row r="16">
          <cell r="B16">
            <v>3190838</v>
          </cell>
          <cell r="C16" t="str">
            <v>尹思源</v>
          </cell>
          <cell r="D16">
            <v>0</v>
          </cell>
          <cell r="E16">
            <v>1</v>
          </cell>
          <cell r="F16">
            <v>1</v>
          </cell>
          <cell r="H16">
            <v>0</v>
          </cell>
          <cell r="I16">
            <v>0</v>
          </cell>
          <cell r="J16" t="str">
            <v>2、3、4、5、6</v>
          </cell>
        </row>
        <row r="17">
          <cell r="B17">
            <v>7190891</v>
          </cell>
          <cell r="C17" t="str">
            <v>李若雯</v>
          </cell>
          <cell r="D17">
            <v>15</v>
          </cell>
          <cell r="E17">
            <v>15</v>
          </cell>
          <cell r="F17">
            <v>2</v>
          </cell>
          <cell r="G17" t="str">
            <v>2.未提供分值分配证明</v>
          </cell>
          <cell r="H17">
            <v>0</v>
          </cell>
          <cell r="I17">
            <v>0</v>
          </cell>
          <cell r="J17">
            <v>2</v>
          </cell>
        </row>
        <row r="18">
          <cell r="B18">
            <v>7190893</v>
          </cell>
          <cell r="C18" t="str">
            <v>王巨文</v>
          </cell>
          <cell r="D18">
            <v>0</v>
          </cell>
          <cell r="E18">
            <v>14</v>
          </cell>
          <cell r="F18">
            <v>3</v>
          </cell>
          <cell r="G18" t="str">
            <v>3.支撑材料不准确</v>
          </cell>
          <cell r="H18">
            <v>26</v>
          </cell>
          <cell r="I18">
            <v>26</v>
          </cell>
          <cell r="J18" t="str">
            <v>9、10</v>
          </cell>
        </row>
        <row r="19">
          <cell r="B19">
            <v>7190901</v>
          </cell>
          <cell r="C19" t="str">
            <v>张诗涵</v>
          </cell>
          <cell r="D19">
            <v>7.5</v>
          </cell>
          <cell r="E19">
            <v>7.5</v>
          </cell>
          <cell r="F19">
            <v>1</v>
          </cell>
          <cell r="G19" t="str">
            <v>1.完成未在期限内减半，两人分再减半</v>
          </cell>
          <cell r="H19">
            <v>28</v>
          </cell>
          <cell r="I19">
            <v>28</v>
          </cell>
        </row>
        <row r="20">
          <cell r="B20">
            <v>7190915</v>
          </cell>
          <cell r="C20" t="str">
            <v>安宇佳</v>
          </cell>
          <cell r="D20">
            <v>0</v>
          </cell>
          <cell r="E20">
            <v>0</v>
          </cell>
          <cell r="H20">
            <v>0</v>
          </cell>
          <cell r="I20">
            <v>0</v>
          </cell>
          <cell r="J20" t="str">
            <v>1、2、3</v>
          </cell>
        </row>
        <row r="21">
          <cell r="B21">
            <v>7190025</v>
          </cell>
          <cell r="C21" t="str">
            <v>刘璇</v>
          </cell>
          <cell r="D21">
            <v>0</v>
          </cell>
          <cell r="E21">
            <v>0</v>
          </cell>
          <cell r="H21">
            <v>0</v>
          </cell>
          <cell r="I21">
            <v>0</v>
          </cell>
        </row>
        <row r="22">
          <cell r="B22">
            <v>3190836</v>
          </cell>
          <cell r="C22" t="str">
            <v>张天一</v>
          </cell>
          <cell r="D22">
            <v>0</v>
          </cell>
          <cell r="E22">
            <v>0</v>
          </cell>
          <cell r="H22">
            <v>0</v>
          </cell>
          <cell r="I22">
            <v>0</v>
          </cell>
        </row>
        <row r="23">
          <cell r="B23">
            <v>3190839</v>
          </cell>
          <cell r="C23" t="str">
            <v>任梓晨</v>
          </cell>
          <cell r="D23">
            <v>0</v>
          </cell>
          <cell r="E23">
            <v>0</v>
          </cell>
          <cell r="H23">
            <v>0</v>
          </cell>
          <cell r="I23">
            <v>0</v>
          </cell>
        </row>
        <row r="24">
          <cell r="B24">
            <v>7190878</v>
          </cell>
          <cell r="C24" t="str">
            <v>吴璐瑶</v>
          </cell>
          <cell r="D24">
            <v>0</v>
          </cell>
          <cell r="E24">
            <v>0</v>
          </cell>
          <cell r="H24">
            <v>1</v>
          </cell>
          <cell r="I24">
            <v>1</v>
          </cell>
          <cell r="J24" t="str">
            <v>2、 3、4</v>
          </cell>
        </row>
        <row r="25">
          <cell r="B25">
            <v>7190889</v>
          </cell>
          <cell r="C25" t="str">
            <v>余奕苗</v>
          </cell>
          <cell r="D25">
            <v>0</v>
          </cell>
          <cell r="E25">
            <v>0</v>
          </cell>
          <cell r="H25">
            <v>0</v>
          </cell>
          <cell r="I25">
            <v>0</v>
          </cell>
        </row>
        <row r="26">
          <cell r="B26">
            <v>7190895</v>
          </cell>
          <cell r="C26" t="str">
            <v>王伟</v>
          </cell>
          <cell r="D26">
            <v>4.0999999999999996</v>
          </cell>
          <cell r="E26">
            <v>0.6</v>
          </cell>
          <cell r="F26" t="str">
            <v>1、2</v>
          </cell>
          <cell r="G26" t="str">
            <v>1.出版日期不在期限内（2019.9.1-2020.8.31）；2.第二作者加分20%</v>
          </cell>
          <cell r="H26">
            <v>0</v>
          </cell>
          <cell r="I26">
            <v>0</v>
          </cell>
          <cell r="J26">
            <v>3</v>
          </cell>
        </row>
        <row r="27">
          <cell r="B27">
            <v>7190903</v>
          </cell>
          <cell r="C27" t="str">
            <v>姜一杭</v>
          </cell>
          <cell r="D27">
            <v>0</v>
          </cell>
          <cell r="E27">
            <v>0</v>
          </cell>
          <cell r="H27">
            <v>0</v>
          </cell>
          <cell r="I27">
            <v>0</v>
          </cell>
        </row>
      </sheetData>
      <sheetData sheetId="1">
        <row r="4">
          <cell r="B4">
            <v>3180802</v>
          </cell>
          <cell r="C4" t="str">
            <v>王月</v>
          </cell>
          <cell r="H4">
            <v>45</v>
          </cell>
          <cell r="I4">
            <v>45</v>
          </cell>
        </row>
        <row r="5">
          <cell r="B5">
            <v>3180803</v>
          </cell>
          <cell r="C5" t="str">
            <v>任妍睿</v>
          </cell>
          <cell r="H5">
            <v>69</v>
          </cell>
          <cell r="I5">
            <v>69</v>
          </cell>
        </row>
        <row r="6">
          <cell r="B6">
            <v>3180805</v>
          </cell>
          <cell r="C6" t="str">
            <v>胡庆冉</v>
          </cell>
          <cell r="H6">
            <v>85</v>
          </cell>
          <cell r="I6">
            <v>100</v>
          </cell>
        </row>
        <row r="7">
          <cell r="B7">
            <v>7180776</v>
          </cell>
          <cell r="C7" t="str">
            <v>吴小金</v>
          </cell>
          <cell r="H7">
            <v>72</v>
          </cell>
          <cell r="I7">
            <v>72</v>
          </cell>
        </row>
        <row r="8">
          <cell r="B8">
            <v>7180777</v>
          </cell>
          <cell r="C8" t="str">
            <v>孙跃桐</v>
          </cell>
          <cell r="H8">
            <v>90</v>
          </cell>
          <cell r="I8">
            <v>90</v>
          </cell>
        </row>
        <row r="9">
          <cell r="B9">
            <v>7180778</v>
          </cell>
          <cell r="C9" t="str">
            <v>王磊</v>
          </cell>
          <cell r="H9">
            <v>64</v>
          </cell>
          <cell r="I9">
            <v>64</v>
          </cell>
        </row>
        <row r="10">
          <cell r="B10">
            <v>7180783</v>
          </cell>
          <cell r="C10" t="str">
            <v>赵纪然</v>
          </cell>
          <cell r="H10">
            <v>84</v>
          </cell>
          <cell r="I10">
            <v>84</v>
          </cell>
        </row>
        <row r="11">
          <cell r="B11">
            <v>7180787</v>
          </cell>
          <cell r="C11" t="str">
            <v>高月</v>
          </cell>
          <cell r="H11">
            <v>100</v>
          </cell>
          <cell r="I11">
            <v>100</v>
          </cell>
        </row>
        <row r="12">
          <cell r="B12">
            <v>7180789</v>
          </cell>
          <cell r="C12" t="str">
            <v>武蕊蕊</v>
          </cell>
          <cell r="H12">
            <v>99</v>
          </cell>
          <cell r="I12">
            <v>99</v>
          </cell>
        </row>
        <row r="13">
          <cell r="B13">
            <v>7180796</v>
          </cell>
          <cell r="C13" t="str">
            <v>冯子元</v>
          </cell>
          <cell r="H13">
            <v>83</v>
          </cell>
          <cell r="I13">
            <v>83</v>
          </cell>
        </row>
        <row r="14">
          <cell r="B14">
            <v>7180803</v>
          </cell>
          <cell r="C14" t="str">
            <v>陆涛</v>
          </cell>
          <cell r="H14">
            <v>85</v>
          </cell>
          <cell r="I14">
            <v>89</v>
          </cell>
        </row>
        <row r="15">
          <cell r="B15">
            <v>3190836</v>
          </cell>
          <cell r="C15" t="str">
            <v>张天一</v>
          </cell>
          <cell r="D15">
            <v>82.95</v>
          </cell>
          <cell r="E15">
            <v>82.95</v>
          </cell>
          <cell r="H15">
            <v>52</v>
          </cell>
          <cell r="I15">
            <v>52</v>
          </cell>
        </row>
        <row r="16">
          <cell r="B16">
            <v>3190837</v>
          </cell>
          <cell r="C16" t="str">
            <v>蒋璐</v>
          </cell>
          <cell r="D16">
            <v>83.82</v>
          </cell>
          <cell r="E16">
            <v>83.82</v>
          </cell>
          <cell r="H16">
            <v>100</v>
          </cell>
          <cell r="I16">
            <v>100</v>
          </cell>
        </row>
        <row r="17">
          <cell r="B17">
            <v>7190901</v>
          </cell>
          <cell r="C17" t="str">
            <v>张诗涵</v>
          </cell>
          <cell r="D17">
            <v>86.46</v>
          </cell>
          <cell r="E17">
            <v>86.46</v>
          </cell>
          <cell r="H17">
            <v>100</v>
          </cell>
          <cell r="I17">
            <v>100</v>
          </cell>
        </row>
        <row r="18">
          <cell r="B18">
            <v>7190903</v>
          </cell>
          <cell r="C18" t="str">
            <v>姜一杭</v>
          </cell>
          <cell r="H18">
            <v>89</v>
          </cell>
          <cell r="I18">
            <v>89</v>
          </cell>
        </row>
        <row r="19">
          <cell r="B19">
            <v>7190915</v>
          </cell>
          <cell r="C19" t="str">
            <v>安宇佳</v>
          </cell>
          <cell r="D19">
            <v>87.466999999999999</v>
          </cell>
          <cell r="E19">
            <v>87.466999999999999</v>
          </cell>
          <cell r="H19">
            <v>85</v>
          </cell>
          <cell r="I19">
            <v>85</v>
          </cell>
        </row>
        <row r="20">
          <cell r="B20">
            <v>7190895</v>
          </cell>
          <cell r="C20" t="str">
            <v>王伟</v>
          </cell>
          <cell r="D20">
            <v>85.2</v>
          </cell>
          <cell r="E20">
            <v>85.2</v>
          </cell>
          <cell r="H20">
            <v>42</v>
          </cell>
          <cell r="I20">
            <v>42</v>
          </cell>
        </row>
        <row r="21">
          <cell r="B21">
            <v>7190893</v>
          </cell>
          <cell r="C21" t="str">
            <v>王巨文</v>
          </cell>
          <cell r="D21">
            <v>85.43</v>
          </cell>
          <cell r="E21">
            <v>85.43</v>
          </cell>
          <cell r="H21">
            <v>100</v>
          </cell>
          <cell r="I21">
            <v>100</v>
          </cell>
        </row>
        <row r="22">
          <cell r="B22">
            <v>7190891</v>
          </cell>
          <cell r="C22" t="str">
            <v>李若雯</v>
          </cell>
          <cell r="D22">
            <v>86.34</v>
          </cell>
          <cell r="E22">
            <v>86.34</v>
          </cell>
          <cell r="H22">
            <v>100</v>
          </cell>
          <cell r="I22">
            <v>100</v>
          </cell>
        </row>
        <row r="23">
          <cell r="B23">
            <v>7190025</v>
          </cell>
          <cell r="C23" t="str">
            <v>刘璇</v>
          </cell>
          <cell r="D23">
            <v>88.09</v>
          </cell>
          <cell r="E23">
            <v>88.09</v>
          </cell>
          <cell r="H23">
            <v>100</v>
          </cell>
          <cell r="I23">
            <v>100</v>
          </cell>
        </row>
        <row r="24">
          <cell r="B24">
            <v>7190878</v>
          </cell>
          <cell r="C24" t="str">
            <v>吴璐瑶</v>
          </cell>
          <cell r="D24">
            <v>87.54</v>
          </cell>
          <cell r="E24">
            <v>87.54</v>
          </cell>
          <cell r="H24">
            <v>88</v>
          </cell>
          <cell r="I24">
            <v>88</v>
          </cell>
        </row>
        <row r="25">
          <cell r="B25">
            <v>7190889</v>
          </cell>
          <cell r="C25" t="str">
            <v>余英苗</v>
          </cell>
          <cell r="D25">
            <v>86.52</v>
          </cell>
          <cell r="E25">
            <v>86.52</v>
          </cell>
          <cell r="H25">
            <v>100</v>
          </cell>
          <cell r="I25">
            <v>100</v>
          </cell>
        </row>
        <row r="26">
          <cell r="B26">
            <v>3190839</v>
          </cell>
          <cell r="C26" t="str">
            <v>任梓晨</v>
          </cell>
          <cell r="H26">
            <v>77</v>
          </cell>
          <cell r="I26">
            <v>77</v>
          </cell>
        </row>
        <row r="27">
          <cell r="B27">
            <v>3190838</v>
          </cell>
          <cell r="C27" t="str">
            <v>尹思源</v>
          </cell>
          <cell r="D27">
            <v>85.14</v>
          </cell>
          <cell r="E27">
            <v>85.14</v>
          </cell>
          <cell r="H27">
            <v>82</v>
          </cell>
          <cell r="I27">
            <v>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已恢复_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学生类型</v>
          </cell>
          <cell r="E1" t="str">
            <v>入学年月</v>
          </cell>
          <cell r="F1" t="str">
            <v>院系所</v>
          </cell>
          <cell r="G1" t="str">
            <v>专业</v>
          </cell>
          <cell r="H1" t="str">
            <v>导师</v>
          </cell>
          <cell r="I1" t="str">
            <v>加权平均成绩</v>
          </cell>
        </row>
        <row r="2">
          <cell r="A2">
            <v>3180802</v>
          </cell>
          <cell r="B2" t="str">
            <v>王月</v>
          </cell>
          <cell r="C2" t="str">
            <v>女</v>
          </cell>
          <cell r="D2" t="str">
            <v>硕士</v>
          </cell>
          <cell r="E2">
            <v>201809</v>
          </cell>
          <cell r="F2" t="str">
            <v>艺术设计学院</v>
          </cell>
          <cell r="G2" t="str">
            <v>动画艺术学</v>
          </cell>
          <cell r="H2" t="str">
            <v>罗岱</v>
          </cell>
          <cell r="I2" t="str">
            <v>#</v>
          </cell>
        </row>
        <row r="3">
          <cell r="A3">
            <v>3180803</v>
          </cell>
          <cell r="B3" t="str">
            <v>任妍睿</v>
          </cell>
          <cell r="C3" t="str">
            <v>女</v>
          </cell>
          <cell r="D3" t="str">
            <v>硕士</v>
          </cell>
          <cell r="E3">
            <v>201809</v>
          </cell>
          <cell r="F3" t="str">
            <v>艺术设计学院</v>
          </cell>
          <cell r="G3" t="str">
            <v>动画艺术学</v>
          </cell>
          <cell r="H3" t="str">
            <v>李健</v>
          </cell>
          <cell r="I3" t="str">
            <v>#</v>
          </cell>
        </row>
        <row r="4">
          <cell r="A4">
            <v>3180805</v>
          </cell>
          <cell r="B4" t="str">
            <v>胡庆冉</v>
          </cell>
          <cell r="C4" t="str">
            <v>女</v>
          </cell>
          <cell r="D4" t="str">
            <v>硕士</v>
          </cell>
          <cell r="E4">
            <v>201809</v>
          </cell>
          <cell r="F4" t="str">
            <v>艺术设计学院</v>
          </cell>
          <cell r="G4" t="str">
            <v>动画艺术学</v>
          </cell>
          <cell r="H4" t="str">
            <v>韩静华</v>
          </cell>
          <cell r="I4" t="str">
            <v>#</v>
          </cell>
        </row>
        <row r="5">
          <cell r="A5">
            <v>7180763</v>
          </cell>
          <cell r="B5" t="str">
            <v>冯璟琛</v>
          </cell>
          <cell r="C5" t="str">
            <v>男</v>
          </cell>
          <cell r="D5" t="str">
            <v>硕士</v>
          </cell>
          <cell r="E5">
            <v>201809</v>
          </cell>
          <cell r="F5" t="str">
            <v>艺术设计学院</v>
          </cell>
          <cell r="G5" t="str">
            <v>美术</v>
          </cell>
          <cell r="H5" t="str">
            <v>刘长宜</v>
          </cell>
          <cell r="I5" t="str">
            <v>#</v>
          </cell>
        </row>
        <row r="6">
          <cell r="A6">
            <v>7180764</v>
          </cell>
          <cell r="B6" t="str">
            <v>戎露</v>
          </cell>
          <cell r="C6" t="str">
            <v>女</v>
          </cell>
          <cell r="D6" t="str">
            <v>硕士</v>
          </cell>
          <cell r="E6">
            <v>201809</v>
          </cell>
          <cell r="F6" t="str">
            <v>艺术设计学院</v>
          </cell>
          <cell r="G6" t="str">
            <v>美术</v>
          </cell>
          <cell r="H6" t="str">
            <v>范旭东</v>
          </cell>
          <cell r="I6" t="str">
            <v>#</v>
          </cell>
        </row>
        <row r="7">
          <cell r="A7">
            <v>7180765</v>
          </cell>
          <cell r="B7" t="str">
            <v>梁智宇</v>
          </cell>
          <cell r="C7" t="str">
            <v>男</v>
          </cell>
          <cell r="D7" t="str">
            <v>硕士</v>
          </cell>
          <cell r="E7">
            <v>201809</v>
          </cell>
          <cell r="F7" t="str">
            <v>艺术设计学院</v>
          </cell>
          <cell r="G7" t="str">
            <v>美术</v>
          </cell>
          <cell r="H7" t="str">
            <v>史钟颖</v>
          </cell>
          <cell r="I7" t="str">
            <v>#</v>
          </cell>
        </row>
        <row r="8">
          <cell r="A8">
            <v>7180766</v>
          </cell>
          <cell r="B8" t="str">
            <v>曹乃圆</v>
          </cell>
          <cell r="C8" t="str">
            <v>女</v>
          </cell>
          <cell r="D8" t="str">
            <v>硕士</v>
          </cell>
          <cell r="E8">
            <v>201809</v>
          </cell>
          <cell r="F8" t="str">
            <v>艺术设计学院</v>
          </cell>
          <cell r="G8" t="str">
            <v>美术</v>
          </cell>
          <cell r="H8" t="str">
            <v>郭茜</v>
          </cell>
          <cell r="I8" t="str">
            <v>#</v>
          </cell>
        </row>
        <row r="9">
          <cell r="A9">
            <v>7180767</v>
          </cell>
          <cell r="B9" t="str">
            <v>刘茜茜</v>
          </cell>
          <cell r="C9" t="str">
            <v>女</v>
          </cell>
          <cell r="D9" t="str">
            <v>硕士</v>
          </cell>
          <cell r="E9">
            <v>201809</v>
          </cell>
          <cell r="F9" t="str">
            <v>艺术设计学院</v>
          </cell>
          <cell r="G9" t="str">
            <v>美术</v>
          </cell>
          <cell r="H9" t="str">
            <v>史钟颖</v>
          </cell>
          <cell r="I9" t="str">
            <v>#</v>
          </cell>
        </row>
        <row r="10">
          <cell r="A10">
            <v>7180768</v>
          </cell>
          <cell r="B10" t="str">
            <v>韩晓滨</v>
          </cell>
          <cell r="C10" t="str">
            <v>男</v>
          </cell>
          <cell r="D10" t="str">
            <v>硕士</v>
          </cell>
          <cell r="E10">
            <v>201809</v>
          </cell>
          <cell r="F10" t="str">
            <v>艺术设计学院</v>
          </cell>
          <cell r="G10" t="str">
            <v>美术</v>
          </cell>
          <cell r="H10" t="str">
            <v>萧睿</v>
          </cell>
          <cell r="I10" t="str">
            <v>#</v>
          </cell>
        </row>
        <row r="11">
          <cell r="A11">
            <v>7180769</v>
          </cell>
          <cell r="B11" t="str">
            <v>孙鹏</v>
          </cell>
          <cell r="C11" t="str">
            <v>男</v>
          </cell>
          <cell r="D11" t="str">
            <v>硕士</v>
          </cell>
          <cell r="E11">
            <v>201809</v>
          </cell>
          <cell r="F11" t="str">
            <v>艺术设计学院</v>
          </cell>
          <cell r="G11" t="str">
            <v>美术</v>
          </cell>
          <cell r="H11" t="str">
            <v>兰超</v>
          </cell>
          <cell r="I11" t="str">
            <v>#</v>
          </cell>
        </row>
        <row r="12">
          <cell r="A12">
            <v>7180770</v>
          </cell>
          <cell r="B12" t="str">
            <v>李兆玥</v>
          </cell>
          <cell r="C12" t="str">
            <v>女</v>
          </cell>
          <cell r="D12" t="str">
            <v>硕士</v>
          </cell>
          <cell r="E12">
            <v>201809</v>
          </cell>
          <cell r="F12" t="str">
            <v>艺术设计学院</v>
          </cell>
          <cell r="G12" t="str">
            <v>美术</v>
          </cell>
          <cell r="H12" t="str">
            <v>李汉平</v>
          </cell>
          <cell r="I12" t="str">
            <v>#</v>
          </cell>
        </row>
        <row r="13">
          <cell r="A13">
            <v>3180789</v>
          </cell>
          <cell r="B13" t="str">
            <v>谢敏</v>
          </cell>
          <cell r="C13" t="str">
            <v>女</v>
          </cell>
          <cell r="D13" t="str">
            <v>硕士</v>
          </cell>
          <cell r="E13">
            <v>201809</v>
          </cell>
          <cell r="F13" t="str">
            <v>艺术设计学院</v>
          </cell>
          <cell r="G13" t="str">
            <v>设计学</v>
          </cell>
          <cell r="H13" t="str">
            <v>李昌菊</v>
          </cell>
          <cell r="I13" t="str">
            <v>#</v>
          </cell>
        </row>
        <row r="14">
          <cell r="A14">
            <v>3180790</v>
          </cell>
          <cell r="B14" t="str">
            <v>刘琨</v>
          </cell>
          <cell r="C14" t="str">
            <v>女</v>
          </cell>
          <cell r="D14" t="str">
            <v>硕士</v>
          </cell>
          <cell r="E14">
            <v>201809</v>
          </cell>
          <cell r="F14" t="str">
            <v>艺术设计学院</v>
          </cell>
          <cell r="G14" t="str">
            <v>设计学</v>
          </cell>
          <cell r="H14" t="str">
            <v>朱立珊</v>
          </cell>
          <cell r="I14" t="str">
            <v>#</v>
          </cell>
        </row>
        <row r="15">
          <cell r="A15">
            <v>3180791</v>
          </cell>
          <cell r="B15" t="str">
            <v>路紫媚</v>
          </cell>
          <cell r="C15" t="str">
            <v>女</v>
          </cell>
          <cell r="D15" t="str">
            <v>硕士</v>
          </cell>
          <cell r="E15">
            <v>201809</v>
          </cell>
          <cell r="F15" t="str">
            <v>艺术设计学院</v>
          </cell>
          <cell r="G15" t="str">
            <v>设计学</v>
          </cell>
          <cell r="H15" t="str">
            <v>高阳</v>
          </cell>
          <cell r="I15" t="str">
            <v>#</v>
          </cell>
        </row>
        <row r="16">
          <cell r="A16">
            <v>3180792</v>
          </cell>
          <cell r="B16" t="str">
            <v>曹玫梅</v>
          </cell>
          <cell r="C16" t="str">
            <v>女</v>
          </cell>
          <cell r="D16" t="str">
            <v>硕士</v>
          </cell>
          <cell r="E16">
            <v>201809</v>
          </cell>
          <cell r="F16" t="str">
            <v>艺术设计学院</v>
          </cell>
          <cell r="G16" t="str">
            <v>设计学</v>
          </cell>
          <cell r="H16" t="str">
            <v>冯乙</v>
          </cell>
          <cell r="I16" t="str">
            <v>#</v>
          </cell>
        </row>
        <row r="17">
          <cell r="A17">
            <v>3180793</v>
          </cell>
          <cell r="B17" t="str">
            <v>丁汗青</v>
          </cell>
          <cell r="C17" t="str">
            <v>女</v>
          </cell>
          <cell r="D17" t="str">
            <v>硕士</v>
          </cell>
          <cell r="E17">
            <v>201809</v>
          </cell>
          <cell r="F17" t="str">
            <v>艺术设计学院</v>
          </cell>
          <cell r="G17" t="str">
            <v>设计学</v>
          </cell>
          <cell r="H17" t="str">
            <v>张继晓</v>
          </cell>
          <cell r="I17" t="str">
            <v>#</v>
          </cell>
        </row>
        <row r="18">
          <cell r="A18">
            <v>3180794</v>
          </cell>
          <cell r="B18" t="str">
            <v>张晓文</v>
          </cell>
          <cell r="C18" t="str">
            <v>女</v>
          </cell>
          <cell r="D18" t="str">
            <v>硕士</v>
          </cell>
          <cell r="E18">
            <v>201809</v>
          </cell>
          <cell r="F18" t="str">
            <v>艺术设计学院</v>
          </cell>
          <cell r="G18" t="str">
            <v>设计学</v>
          </cell>
          <cell r="H18" t="str">
            <v>公伟</v>
          </cell>
          <cell r="I18" t="str">
            <v>#</v>
          </cell>
        </row>
        <row r="19">
          <cell r="A19">
            <v>3180795</v>
          </cell>
          <cell r="B19" t="str">
            <v>夏敏敏</v>
          </cell>
          <cell r="C19" t="str">
            <v>女</v>
          </cell>
          <cell r="D19" t="str">
            <v>硕士</v>
          </cell>
          <cell r="E19">
            <v>201809</v>
          </cell>
          <cell r="F19" t="str">
            <v>艺术设计学院</v>
          </cell>
          <cell r="G19" t="str">
            <v>设计学</v>
          </cell>
          <cell r="H19" t="str">
            <v>程亚鹏</v>
          </cell>
          <cell r="I19" t="str">
            <v>#</v>
          </cell>
        </row>
        <row r="20">
          <cell r="A20">
            <v>3180796</v>
          </cell>
          <cell r="B20" t="str">
            <v>董盼盼</v>
          </cell>
          <cell r="C20" t="str">
            <v>女</v>
          </cell>
          <cell r="D20" t="str">
            <v>硕士</v>
          </cell>
          <cell r="E20">
            <v>201809</v>
          </cell>
          <cell r="F20" t="str">
            <v>艺术设计学院</v>
          </cell>
          <cell r="G20" t="str">
            <v>设计学</v>
          </cell>
          <cell r="H20" t="str">
            <v>兰超</v>
          </cell>
          <cell r="I20" t="str">
            <v>#</v>
          </cell>
        </row>
        <row r="21">
          <cell r="A21">
            <v>3180797</v>
          </cell>
          <cell r="B21" t="str">
            <v>沙榕</v>
          </cell>
          <cell r="C21" t="str">
            <v>女</v>
          </cell>
          <cell r="D21" t="str">
            <v>硕士</v>
          </cell>
          <cell r="E21">
            <v>201809</v>
          </cell>
          <cell r="F21" t="str">
            <v>艺术设计学院</v>
          </cell>
          <cell r="G21" t="str">
            <v>设计学</v>
          </cell>
          <cell r="H21" t="str">
            <v>田原</v>
          </cell>
          <cell r="I21" t="str">
            <v>#</v>
          </cell>
        </row>
        <row r="22">
          <cell r="A22">
            <v>3180798</v>
          </cell>
          <cell r="B22" t="str">
            <v>唐恬</v>
          </cell>
          <cell r="C22" t="str">
            <v>女</v>
          </cell>
          <cell r="D22" t="str">
            <v>硕士</v>
          </cell>
          <cell r="E22">
            <v>201809</v>
          </cell>
          <cell r="F22" t="str">
            <v>艺术设计学院</v>
          </cell>
          <cell r="G22" t="str">
            <v>设计学</v>
          </cell>
          <cell r="H22" t="str">
            <v>石洁</v>
          </cell>
          <cell r="I22" t="str">
            <v>#</v>
          </cell>
        </row>
        <row r="23">
          <cell r="A23">
            <v>3180799</v>
          </cell>
          <cell r="B23" t="str">
            <v>万指月</v>
          </cell>
          <cell r="C23" t="str">
            <v>女</v>
          </cell>
          <cell r="D23" t="str">
            <v>硕士</v>
          </cell>
          <cell r="E23">
            <v>201809</v>
          </cell>
          <cell r="F23" t="str">
            <v>艺术设计学院</v>
          </cell>
          <cell r="G23" t="str">
            <v>设计学</v>
          </cell>
          <cell r="H23" t="str">
            <v>韩鹏</v>
          </cell>
          <cell r="I23" t="str">
            <v>#</v>
          </cell>
        </row>
        <row r="24">
          <cell r="A24">
            <v>3180800</v>
          </cell>
          <cell r="B24" t="str">
            <v>许又文</v>
          </cell>
          <cell r="C24" t="str">
            <v>男</v>
          </cell>
          <cell r="D24" t="str">
            <v>硕士</v>
          </cell>
          <cell r="E24">
            <v>201809</v>
          </cell>
          <cell r="F24" t="str">
            <v>艺术设计学院</v>
          </cell>
          <cell r="G24" t="str">
            <v>设计学</v>
          </cell>
          <cell r="H24" t="str">
            <v>张晓燕</v>
          </cell>
          <cell r="I24" t="str">
            <v>#</v>
          </cell>
        </row>
        <row r="25">
          <cell r="A25">
            <v>3180801</v>
          </cell>
          <cell r="B25" t="str">
            <v>杨雪嫄</v>
          </cell>
          <cell r="C25" t="str">
            <v>女</v>
          </cell>
          <cell r="D25" t="str">
            <v>硕士</v>
          </cell>
          <cell r="E25">
            <v>201809</v>
          </cell>
          <cell r="F25" t="str">
            <v>艺术设计学院</v>
          </cell>
          <cell r="G25" t="str">
            <v>设计学</v>
          </cell>
          <cell r="H25" t="str">
            <v>刘冠</v>
          </cell>
          <cell r="I25" t="str">
            <v>#</v>
          </cell>
        </row>
        <row r="26">
          <cell r="A26">
            <v>7180771</v>
          </cell>
          <cell r="B26" t="str">
            <v>王卓</v>
          </cell>
          <cell r="C26" t="str">
            <v>女</v>
          </cell>
          <cell r="D26" t="str">
            <v>硕士</v>
          </cell>
          <cell r="E26">
            <v>201809</v>
          </cell>
          <cell r="F26" t="str">
            <v>艺术设计学院</v>
          </cell>
          <cell r="G26" t="str">
            <v>艺术设计</v>
          </cell>
          <cell r="H26" t="str">
            <v>程亚鹏</v>
          </cell>
          <cell r="I26" t="str">
            <v>#</v>
          </cell>
        </row>
        <row r="27">
          <cell r="A27">
            <v>7180772</v>
          </cell>
          <cell r="B27" t="str">
            <v>邱浩天</v>
          </cell>
          <cell r="C27" t="str">
            <v>男</v>
          </cell>
          <cell r="D27" t="str">
            <v>硕士</v>
          </cell>
          <cell r="E27">
            <v>201809</v>
          </cell>
          <cell r="F27" t="str">
            <v>艺术设计学院</v>
          </cell>
          <cell r="G27" t="str">
            <v>艺术设计</v>
          </cell>
          <cell r="H27" t="str">
            <v>郭茜</v>
          </cell>
          <cell r="I27" t="str">
            <v>#</v>
          </cell>
        </row>
        <row r="28">
          <cell r="A28">
            <v>7180773</v>
          </cell>
          <cell r="B28" t="str">
            <v>卢婉婷</v>
          </cell>
          <cell r="C28" t="str">
            <v>女</v>
          </cell>
          <cell r="D28" t="str">
            <v>硕士</v>
          </cell>
          <cell r="E28">
            <v>201809</v>
          </cell>
          <cell r="F28" t="str">
            <v>艺术设计学院</v>
          </cell>
          <cell r="G28" t="str">
            <v>艺术设计</v>
          </cell>
          <cell r="H28" t="str">
            <v>刘冠</v>
          </cell>
          <cell r="I28" t="str">
            <v>#</v>
          </cell>
        </row>
        <row r="29">
          <cell r="A29">
            <v>7180774</v>
          </cell>
          <cell r="B29" t="str">
            <v>毛希</v>
          </cell>
          <cell r="C29" t="str">
            <v>女</v>
          </cell>
          <cell r="D29" t="str">
            <v>硕士</v>
          </cell>
          <cell r="E29">
            <v>201809</v>
          </cell>
          <cell r="F29" t="str">
            <v>艺术设计学院</v>
          </cell>
          <cell r="G29" t="str">
            <v>艺术设计</v>
          </cell>
          <cell r="H29" t="str">
            <v>赵雁</v>
          </cell>
          <cell r="I29" t="str">
            <v>#</v>
          </cell>
        </row>
        <row r="30">
          <cell r="A30">
            <v>7180775</v>
          </cell>
          <cell r="B30" t="str">
            <v>顾家诚</v>
          </cell>
          <cell r="C30" t="str">
            <v>男</v>
          </cell>
          <cell r="D30" t="str">
            <v>硕士</v>
          </cell>
          <cell r="E30">
            <v>201809</v>
          </cell>
          <cell r="F30" t="str">
            <v>艺术设计学院</v>
          </cell>
          <cell r="G30" t="str">
            <v>艺术设计</v>
          </cell>
          <cell r="H30" t="str">
            <v>赵雁</v>
          </cell>
          <cell r="I30" t="str">
            <v>#</v>
          </cell>
        </row>
        <row r="31">
          <cell r="A31">
            <v>7180776</v>
          </cell>
          <cell r="B31" t="str">
            <v>吴小金</v>
          </cell>
          <cell r="C31" t="str">
            <v>女</v>
          </cell>
          <cell r="D31" t="str">
            <v>硕士</v>
          </cell>
          <cell r="E31">
            <v>201809</v>
          </cell>
          <cell r="F31" t="str">
            <v>艺术设计学院</v>
          </cell>
          <cell r="G31" t="str">
            <v>艺术设计</v>
          </cell>
          <cell r="H31" t="str">
            <v>韩静华</v>
          </cell>
          <cell r="I31" t="str">
            <v>#</v>
          </cell>
        </row>
        <row r="32">
          <cell r="A32">
            <v>7180777</v>
          </cell>
          <cell r="B32" t="str">
            <v>孙跃桐</v>
          </cell>
          <cell r="C32" t="str">
            <v>女</v>
          </cell>
          <cell r="D32" t="str">
            <v>硕士</v>
          </cell>
          <cell r="E32">
            <v>201809</v>
          </cell>
          <cell r="F32" t="str">
            <v>艺术设计学院</v>
          </cell>
          <cell r="G32" t="str">
            <v>艺术设计</v>
          </cell>
          <cell r="H32" t="str">
            <v>李健</v>
          </cell>
          <cell r="I32" t="str">
            <v>#</v>
          </cell>
        </row>
        <row r="33">
          <cell r="A33">
            <v>7180778</v>
          </cell>
          <cell r="B33" t="str">
            <v>王磊</v>
          </cell>
          <cell r="C33" t="str">
            <v>男</v>
          </cell>
          <cell r="D33" t="str">
            <v>硕士</v>
          </cell>
          <cell r="E33">
            <v>201809</v>
          </cell>
          <cell r="F33" t="str">
            <v>艺术设计学院</v>
          </cell>
          <cell r="G33" t="str">
            <v>艺术设计</v>
          </cell>
          <cell r="H33" t="str">
            <v>彭月橙</v>
          </cell>
          <cell r="I33" t="str">
            <v>#</v>
          </cell>
        </row>
        <row r="34">
          <cell r="A34">
            <v>7180779</v>
          </cell>
          <cell r="B34" t="str">
            <v>任睿</v>
          </cell>
          <cell r="C34" t="str">
            <v>男</v>
          </cell>
          <cell r="D34" t="str">
            <v>硕士</v>
          </cell>
          <cell r="E34">
            <v>201809</v>
          </cell>
          <cell r="F34" t="str">
            <v>艺术设计学院</v>
          </cell>
          <cell r="G34" t="str">
            <v>艺术设计</v>
          </cell>
          <cell r="H34" t="str">
            <v>石洁</v>
          </cell>
          <cell r="I34" t="str">
            <v>#</v>
          </cell>
        </row>
        <row r="35">
          <cell r="A35">
            <v>7180780</v>
          </cell>
          <cell r="B35" t="str">
            <v>齐浩</v>
          </cell>
          <cell r="C35" t="str">
            <v>男</v>
          </cell>
          <cell r="D35" t="str">
            <v>硕士</v>
          </cell>
          <cell r="E35">
            <v>201809</v>
          </cell>
          <cell r="F35" t="str">
            <v>艺术设计学院</v>
          </cell>
          <cell r="G35" t="str">
            <v>艺术设计</v>
          </cell>
          <cell r="H35" t="str">
            <v>陈净莲</v>
          </cell>
          <cell r="I35" t="str">
            <v>#</v>
          </cell>
        </row>
        <row r="36">
          <cell r="A36">
            <v>7180781</v>
          </cell>
          <cell r="B36" t="str">
            <v>张蕊</v>
          </cell>
          <cell r="C36" t="str">
            <v>女</v>
          </cell>
          <cell r="D36" t="str">
            <v>硕士</v>
          </cell>
          <cell r="E36">
            <v>201809</v>
          </cell>
          <cell r="F36" t="str">
            <v>艺术设计学院</v>
          </cell>
          <cell r="G36" t="str">
            <v>艺术设计</v>
          </cell>
          <cell r="H36" t="str">
            <v>王瑾</v>
          </cell>
          <cell r="I36" t="str">
            <v>#</v>
          </cell>
        </row>
        <row r="37">
          <cell r="A37">
            <v>7180782</v>
          </cell>
          <cell r="B37" t="str">
            <v>刘小青</v>
          </cell>
          <cell r="C37" t="str">
            <v>女</v>
          </cell>
          <cell r="D37" t="str">
            <v>硕士</v>
          </cell>
          <cell r="E37">
            <v>201809</v>
          </cell>
          <cell r="F37" t="str">
            <v>艺术设计学院</v>
          </cell>
          <cell r="G37" t="str">
            <v>艺术设计</v>
          </cell>
          <cell r="H37" t="str">
            <v>周越</v>
          </cell>
          <cell r="I37" t="str">
            <v>#</v>
          </cell>
        </row>
        <row r="38">
          <cell r="A38">
            <v>7180783</v>
          </cell>
          <cell r="B38" t="str">
            <v>赵纪然</v>
          </cell>
          <cell r="C38" t="str">
            <v>女</v>
          </cell>
          <cell r="D38" t="str">
            <v>硕士</v>
          </cell>
          <cell r="E38">
            <v>201809</v>
          </cell>
          <cell r="F38" t="str">
            <v>艺术设计学院</v>
          </cell>
          <cell r="G38" t="str">
            <v>艺术设计</v>
          </cell>
          <cell r="H38" t="str">
            <v>白志勇</v>
          </cell>
          <cell r="I38" t="str">
            <v>#</v>
          </cell>
        </row>
        <row r="39">
          <cell r="A39">
            <v>7180784</v>
          </cell>
          <cell r="B39" t="str">
            <v>何子轩</v>
          </cell>
          <cell r="C39" t="str">
            <v>男</v>
          </cell>
          <cell r="D39" t="str">
            <v>硕士</v>
          </cell>
          <cell r="E39">
            <v>201809</v>
          </cell>
          <cell r="F39" t="str">
            <v>艺术设计学院</v>
          </cell>
          <cell r="G39" t="str">
            <v>艺术设计</v>
          </cell>
          <cell r="H39" t="str">
            <v>程旭锋</v>
          </cell>
          <cell r="I39" t="str">
            <v>#</v>
          </cell>
        </row>
        <row r="40">
          <cell r="A40">
            <v>7180785</v>
          </cell>
          <cell r="B40" t="str">
            <v>刘梦梦</v>
          </cell>
          <cell r="C40" t="str">
            <v>女</v>
          </cell>
          <cell r="D40" t="str">
            <v>硕士</v>
          </cell>
          <cell r="E40">
            <v>201809</v>
          </cell>
          <cell r="F40" t="str">
            <v>艺术设计学院</v>
          </cell>
          <cell r="G40" t="str">
            <v>艺术设计</v>
          </cell>
          <cell r="H40" t="str">
            <v>李湘媛</v>
          </cell>
          <cell r="I40" t="str">
            <v>#</v>
          </cell>
        </row>
        <row r="41">
          <cell r="A41">
            <v>7180786</v>
          </cell>
          <cell r="B41" t="str">
            <v>王馨舆</v>
          </cell>
          <cell r="C41" t="str">
            <v>女</v>
          </cell>
          <cell r="D41" t="str">
            <v>硕士</v>
          </cell>
          <cell r="E41">
            <v>201809</v>
          </cell>
          <cell r="F41" t="str">
            <v>艺术设计学院</v>
          </cell>
          <cell r="G41" t="str">
            <v>艺术设计</v>
          </cell>
          <cell r="H41" t="str">
            <v>朱立珊</v>
          </cell>
          <cell r="I41" t="str">
            <v>#</v>
          </cell>
        </row>
        <row r="42">
          <cell r="A42">
            <v>7180787</v>
          </cell>
          <cell r="B42" t="str">
            <v>高月</v>
          </cell>
          <cell r="C42" t="str">
            <v>女</v>
          </cell>
          <cell r="D42" t="str">
            <v>硕士</v>
          </cell>
          <cell r="E42">
            <v>201809</v>
          </cell>
          <cell r="F42" t="str">
            <v>艺术设计学院</v>
          </cell>
          <cell r="G42" t="str">
            <v>艺术设计</v>
          </cell>
          <cell r="H42" t="str">
            <v>彭月橙</v>
          </cell>
          <cell r="I42" t="str">
            <v>#</v>
          </cell>
        </row>
        <row r="43">
          <cell r="A43">
            <v>7180788</v>
          </cell>
          <cell r="B43" t="str">
            <v>李慧君</v>
          </cell>
          <cell r="C43" t="str">
            <v>女</v>
          </cell>
          <cell r="D43" t="str">
            <v>硕士</v>
          </cell>
          <cell r="E43">
            <v>201809</v>
          </cell>
          <cell r="F43" t="str">
            <v>艺术设计学院</v>
          </cell>
          <cell r="G43" t="str">
            <v>艺术设计</v>
          </cell>
          <cell r="H43" t="str">
            <v>陈净莲</v>
          </cell>
          <cell r="I43" t="str">
            <v>#</v>
          </cell>
        </row>
        <row r="44">
          <cell r="A44">
            <v>7180789</v>
          </cell>
          <cell r="B44" t="str">
            <v>武蕊蕊</v>
          </cell>
          <cell r="C44" t="str">
            <v>女</v>
          </cell>
          <cell r="D44" t="str">
            <v>硕士</v>
          </cell>
          <cell r="E44">
            <v>201809</v>
          </cell>
          <cell r="F44" t="str">
            <v>艺术设计学院</v>
          </cell>
          <cell r="G44" t="str">
            <v>艺术设计</v>
          </cell>
          <cell r="H44" t="str">
            <v>蔡东娜</v>
          </cell>
          <cell r="I44" t="str">
            <v>#</v>
          </cell>
        </row>
        <row r="45">
          <cell r="A45">
            <v>7180790</v>
          </cell>
          <cell r="B45" t="str">
            <v>林奕彤</v>
          </cell>
          <cell r="C45" t="str">
            <v>女</v>
          </cell>
          <cell r="D45" t="str">
            <v>硕士</v>
          </cell>
          <cell r="E45">
            <v>201809</v>
          </cell>
          <cell r="F45" t="str">
            <v>艺术设计学院</v>
          </cell>
          <cell r="G45" t="str">
            <v>艺术设计</v>
          </cell>
          <cell r="H45" t="str">
            <v>李汉平</v>
          </cell>
          <cell r="I45" t="str">
            <v>#</v>
          </cell>
        </row>
        <row r="46">
          <cell r="A46">
            <v>7180791</v>
          </cell>
          <cell r="B46" t="str">
            <v>郑雨薇</v>
          </cell>
          <cell r="C46" t="str">
            <v>女</v>
          </cell>
          <cell r="D46" t="str">
            <v>硕士</v>
          </cell>
          <cell r="E46">
            <v>201809</v>
          </cell>
          <cell r="F46" t="str">
            <v>艺术设计学院</v>
          </cell>
          <cell r="G46" t="str">
            <v>艺术设计</v>
          </cell>
          <cell r="H46" t="str">
            <v>张继晓</v>
          </cell>
          <cell r="I46" t="str">
            <v>#</v>
          </cell>
        </row>
        <row r="47">
          <cell r="A47">
            <v>7180792</v>
          </cell>
          <cell r="B47" t="str">
            <v>王立如</v>
          </cell>
          <cell r="C47" t="str">
            <v>女</v>
          </cell>
          <cell r="D47" t="str">
            <v>硕士</v>
          </cell>
          <cell r="E47">
            <v>201809</v>
          </cell>
          <cell r="F47" t="str">
            <v>艺术设计学院</v>
          </cell>
          <cell r="G47" t="str">
            <v>艺术设计</v>
          </cell>
          <cell r="H47" t="str">
            <v>李昌菊</v>
          </cell>
          <cell r="I47" t="str">
            <v>#</v>
          </cell>
        </row>
        <row r="48">
          <cell r="A48">
            <v>7180793</v>
          </cell>
          <cell r="B48" t="str">
            <v>尚宇航</v>
          </cell>
          <cell r="C48" t="str">
            <v>男</v>
          </cell>
          <cell r="D48" t="str">
            <v>硕士</v>
          </cell>
          <cell r="E48">
            <v>201809</v>
          </cell>
          <cell r="F48" t="str">
            <v>艺术设计学院</v>
          </cell>
          <cell r="G48" t="str">
            <v>艺术设计</v>
          </cell>
          <cell r="H48" t="str">
            <v>冯乙</v>
          </cell>
          <cell r="I48" t="str">
            <v>#</v>
          </cell>
        </row>
        <row r="49">
          <cell r="A49">
            <v>7180794</v>
          </cell>
          <cell r="B49" t="str">
            <v>马睿</v>
          </cell>
          <cell r="C49" t="str">
            <v>女</v>
          </cell>
          <cell r="D49" t="str">
            <v>硕士</v>
          </cell>
          <cell r="E49">
            <v>201809</v>
          </cell>
          <cell r="F49" t="str">
            <v>艺术设计学院</v>
          </cell>
          <cell r="G49" t="str">
            <v>艺术设计</v>
          </cell>
          <cell r="H49" t="str">
            <v>周越</v>
          </cell>
          <cell r="I49" t="str">
            <v>#</v>
          </cell>
        </row>
        <row r="50">
          <cell r="A50">
            <v>7180795</v>
          </cell>
          <cell r="B50" t="str">
            <v>邢万里</v>
          </cell>
          <cell r="C50" t="str">
            <v>男</v>
          </cell>
          <cell r="D50" t="str">
            <v>硕士</v>
          </cell>
          <cell r="E50">
            <v>201809</v>
          </cell>
          <cell r="F50" t="str">
            <v>艺术设计学院</v>
          </cell>
          <cell r="G50" t="str">
            <v>艺术设计</v>
          </cell>
          <cell r="H50" t="str">
            <v>田原</v>
          </cell>
          <cell r="I50" t="str">
            <v>#</v>
          </cell>
        </row>
        <row r="51">
          <cell r="A51">
            <v>7180796</v>
          </cell>
          <cell r="B51" t="str">
            <v>冯子元</v>
          </cell>
          <cell r="C51" t="str">
            <v>女</v>
          </cell>
          <cell r="D51" t="str">
            <v>硕士</v>
          </cell>
          <cell r="E51">
            <v>201809</v>
          </cell>
          <cell r="F51" t="str">
            <v>艺术设计学院</v>
          </cell>
          <cell r="G51" t="str">
            <v>艺术设计</v>
          </cell>
          <cell r="H51" t="str">
            <v>李健</v>
          </cell>
          <cell r="I51" t="str">
            <v>#</v>
          </cell>
        </row>
        <row r="52">
          <cell r="A52">
            <v>7180797</v>
          </cell>
          <cell r="B52" t="str">
            <v>彭彦樽</v>
          </cell>
          <cell r="C52" t="str">
            <v>男</v>
          </cell>
          <cell r="D52" t="str">
            <v>硕士</v>
          </cell>
          <cell r="E52">
            <v>201809</v>
          </cell>
          <cell r="F52" t="str">
            <v>艺术设计学院</v>
          </cell>
          <cell r="G52" t="str">
            <v>艺术设计</v>
          </cell>
          <cell r="H52" t="str">
            <v>郭茜</v>
          </cell>
          <cell r="I52" t="str">
            <v>#</v>
          </cell>
        </row>
        <row r="53">
          <cell r="A53">
            <v>7180798</v>
          </cell>
          <cell r="B53" t="str">
            <v>黄楚怡</v>
          </cell>
          <cell r="C53" t="str">
            <v>女</v>
          </cell>
          <cell r="D53" t="str">
            <v>硕士</v>
          </cell>
          <cell r="E53">
            <v>201809</v>
          </cell>
          <cell r="F53" t="str">
            <v>艺术设计学院</v>
          </cell>
          <cell r="G53" t="str">
            <v>艺术设计</v>
          </cell>
          <cell r="H53" t="str">
            <v>程旭锋</v>
          </cell>
          <cell r="I53" t="str">
            <v>#</v>
          </cell>
        </row>
        <row r="54">
          <cell r="A54">
            <v>7180799</v>
          </cell>
          <cell r="B54" t="str">
            <v>杨梦鸽</v>
          </cell>
          <cell r="C54" t="str">
            <v>女</v>
          </cell>
          <cell r="D54" t="str">
            <v>硕士</v>
          </cell>
          <cell r="E54">
            <v>201809</v>
          </cell>
          <cell r="F54" t="str">
            <v>艺术设计学院</v>
          </cell>
          <cell r="G54" t="str">
            <v>艺术设计</v>
          </cell>
          <cell r="H54" t="str">
            <v>韩鹏</v>
          </cell>
          <cell r="I54" t="str">
            <v>#</v>
          </cell>
        </row>
        <row r="55">
          <cell r="A55">
            <v>7180800</v>
          </cell>
          <cell r="B55" t="str">
            <v>毕冉</v>
          </cell>
          <cell r="C55" t="str">
            <v>女</v>
          </cell>
          <cell r="D55" t="str">
            <v>硕士</v>
          </cell>
          <cell r="E55">
            <v>201809</v>
          </cell>
          <cell r="F55" t="str">
            <v>艺术设计学院</v>
          </cell>
          <cell r="G55" t="str">
            <v>艺术设计</v>
          </cell>
          <cell r="H55" t="str">
            <v>李湘媛</v>
          </cell>
          <cell r="I55" t="str">
            <v>#</v>
          </cell>
        </row>
        <row r="56">
          <cell r="A56">
            <v>7180801</v>
          </cell>
          <cell r="B56" t="str">
            <v>黄小田</v>
          </cell>
          <cell r="C56" t="str">
            <v>女</v>
          </cell>
          <cell r="D56" t="str">
            <v>硕士</v>
          </cell>
          <cell r="E56">
            <v>201809</v>
          </cell>
          <cell r="F56" t="str">
            <v>艺术设计学院</v>
          </cell>
          <cell r="G56" t="str">
            <v>艺术设计</v>
          </cell>
          <cell r="H56" t="str">
            <v>刘长宜</v>
          </cell>
          <cell r="I56" t="str">
            <v>#</v>
          </cell>
        </row>
        <row r="57">
          <cell r="A57">
            <v>7180802</v>
          </cell>
          <cell r="B57" t="str">
            <v>刘蕾</v>
          </cell>
          <cell r="C57" t="str">
            <v>女</v>
          </cell>
          <cell r="D57" t="str">
            <v>硕士</v>
          </cell>
          <cell r="E57">
            <v>201809</v>
          </cell>
          <cell r="F57" t="str">
            <v>艺术设计学院</v>
          </cell>
          <cell r="G57" t="str">
            <v>艺术设计</v>
          </cell>
          <cell r="H57" t="str">
            <v>王瑾</v>
          </cell>
          <cell r="I57" t="str">
            <v>#</v>
          </cell>
        </row>
        <row r="58">
          <cell r="A58">
            <v>7180803</v>
          </cell>
          <cell r="B58" t="str">
            <v>陆涛</v>
          </cell>
          <cell r="C58" t="str">
            <v>女</v>
          </cell>
          <cell r="D58" t="str">
            <v>硕士</v>
          </cell>
          <cell r="E58">
            <v>201809</v>
          </cell>
          <cell r="F58" t="str">
            <v>艺术设计学院</v>
          </cell>
          <cell r="G58" t="str">
            <v>艺术设计</v>
          </cell>
          <cell r="H58" t="str">
            <v>蔡东娜</v>
          </cell>
          <cell r="I58" t="str">
            <v>#</v>
          </cell>
        </row>
        <row r="59">
          <cell r="A59">
            <v>7180804</v>
          </cell>
          <cell r="B59" t="str">
            <v>孙学浩</v>
          </cell>
          <cell r="C59" t="str">
            <v>男</v>
          </cell>
          <cell r="D59" t="str">
            <v>硕士</v>
          </cell>
          <cell r="E59">
            <v>201809</v>
          </cell>
          <cell r="F59" t="str">
            <v>艺术设计学院</v>
          </cell>
          <cell r="G59" t="str">
            <v>艺术设计</v>
          </cell>
          <cell r="H59" t="str">
            <v>张晓燕</v>
          </cell>
          <cell r="I59" t="str">
            <v>#</v>
          </cell>
        </row>
        <row r="60">
          <cell r="A60">
            <v>7180805</v>
          </cell>
          <cell r="B60" t="str">
            <v>王轩亭</v>
          </cell>
          <cell r="C60" t="str">
            <v>女</v>
          </cell>
          <cell r="D60" t="str">
            <v>硕士</v>
          </cell>
          <cell r="E60">
            <v>201809</v>
          </cell>
          <cell r="F60" t="str">
            <v>艺术设计学院</v>
          </cell>
          <cell r="G60" t="str">
            <v>艺术设计</v>
          </cell>
          <cell r="H60" t="str">
            <v>高阳</v>
          </cell>
          <cell r="I60" t="str">
            <v>#</v>
          </cell>
        </row>
        <row r="61">
          <cell r="A61">
            <v>7180806</v>
          </cell>
          <cell r="B61" t="str">
            <v>于海若</v>
          </cell>
          <cell r="C61" t="str">
            <v>女</v>
          </cell>
          <cell r="D61" t="str">
            <v>硕士</v>
          </cell>
          <cell r="E61">
            <v>201809</v>
          </cell>
          <cell r="F61" t="str">
            <v>艺术设计学院</v>
          </cell>
          <cell r="G61" t="str">
            <v>艺术设计</v>
          </cell>
          <cell r="H61" t="str">
            <v>范旭东</v>
          </cell>
          <cell r="I61" t="str">
            <v>#</v>
          </cell>
        </row>
        <row r="62">
          <cell r="A62">
            <v>7180807</v>
          </cell>
          <cell r="B62" t="str">
            <v>张然然</v>
          </cell>
          <cell r="C62" t="str">
            <v>女</v>
          </cell>
          <cell r="D62" t="str">
            <v>硕士</v>
          </cell>
          <cell r="E62">
            <v>201809</v>
          </cell>
          <cell r="F62" t="str">
            <v>艺术设计学院</v>
          </cell>
          <cell r="G62" t="str">
            <v>艺术设计</v>
          </cell>
          <cell r="H62" t="str">
            <v>萧睿</v>
          </cell>
          <cell r="I62" t="str">
            <v>#</v>
          </cell>
        </row>
        <row r="63">
          <cell r="A63">
            <v>7180808</v>
          </cell>
          <cell r="B63" t="str">
            <v>张子慧</v>
          </cell>
          <cell r="C63" t="str">
            <v>女</v>
          </cell>
          <cell r="D63" t="str">
            <v>硕士</v>
          </cell>
          <cell r="E63">
            <v>201809</v>
          </cell>
          <cell r="F63" t="str">
            <v>艺术设计学院</v>
          </cell>
          <cell r="G63" t="str">
            <v>艺术设计</v>
          </cell>
          <cell r="H63" t="str">
            <v>公伟</v>
          </cell>
          <cell r="I63" t="str">
            <v>#</v>
          </cell>
        </row>
        <row r="64">
          <cell r="A64">
            <v>3190839</v>
          </cell>
          <cell r="B64" t="str">
            <v>任梓晨</v>
          </cell>
          <cell r="C64" t="str">
            <v>女</v>
          </cell>
          <cell r="D64" t="str">
            <v>硕士</v>
          </cell>
          <cell r="E64">
            <v>201909</v>
          </cell>
          <cell r="F64" t="str">
            <v>艺术设计学院</v>
          </cell>
          <cell r="G64" t="str">
            <v>动画艺术学</v>
          </cell>
          <cell r="H64" t="str">
            <v>罗岱</v>
          </cell>
          <cell r="I64">
            <v>86.25</v>
          </cell>
        </row>
        <row r="65">
          <cell r="A65">
            <v>3190838</v>
          </cell>
          <cell r="B65" t="str">
            <v>尹思源</v>
          </cell>
          <cell r="C65" t="str">
            <v>女</v>
          </cell>
          <cell r="D65" t="str">
            <v>硕士</v>
          </cell>
          <cell r="E65">
            <v>201909</v>
          </cell>
          <cell r="F65" t="str">
            <v>艺术设计学院</v>
          </cell>
          <cell r="G65" t="str">
            <v>动画艺术学</v>
          </cell>
          <cell r="H65" t="str">
            <v>韩静华</v>
          </cell>
          <cell r="I65">
            <v>85.14</v>
          </cell>
        </row>
        <row r="66">
          <cell r="A66">
            <v>3190837</v>
          </cell>
          <cell r="B66" t="str">
            <v>蒋璐</v>
          </cell>
          <cell r="C66" t="str">
            <v>女</v>
          </cell>
          <cell r="D66" t="str">
            <v>硕士</v>
          </cell>
          <cell r="E66">
            <v>201909</v>
          </cell>
          <cell r="F66" t="str">
            <v>艺术设计学院</v>
          </cell>
          <cell r="G66" t="str">
            <v>动画艺术学</v>
          </cell>
          <cell r="H66" t="str">
            <v>蔡东娜</v>
          </cell>
          <cell r="I66">
            <v>83.82</v>
          </cell>
        </row>
        <row r="67">
          <cell r="A67">
            <v>3190836</v>
          </cell>
          <cell r="B67" t="str">
            <v>张天一</v>
          </cell>
          <cell r="C67" t="str">
            <v>女</v>
          </cell>
          <cell r="D67" t="str">
            <v>硕士</v>
          </cell>
          <cell r="E67">
            <v>201909</v>
          </cell>
          <cell r="F67" t="str">
            <v>艺术设计学院</v>
          </cell>
          <cell r="G67" t="str">
            <v>动画艺术学</v>
          </cell>
          <cell r="H67" t="str">
            <v>罗岱</v>
          </cell>
          <cell r="I67">
            <v>82.95</v>
          </cell>
        </row>
        <row r="68">
          <cell r="A68">
            <v>7190873</v>
          </cell>
          <cell r="B68" t="str">
            <v>任浩艺</v>
          </cell>
          <cell r="C68" t="str">
            <v>女</v>
          </cell>
          <cell r="D68" t="str">
            <v>硕士</v>
          </cell>
          <cell r="E68">
            <v>201909</v>
          </cell>
          <cell r="F68" t="str">
            <v>艺术设计学院</v>
          </cell>
          <cell r="G68" t="str">
            <v>美术</v>
          </cell>
          <cell r="H68" t="str">
            <v>史钟颖</v>
          </cell>
          <cell r="I68">
            <v>88.42</v>
          </cell>
        </row>
        <row r="69">
          <cell r="A69">
            <v>7190874</v>
          </cell>
          <cell r="B69" t="str">
            <v>李韩婧</v>
          </cell>
          <cell r="C69" t="str">
            <v>女</v>
          </cell>
          <cell r="D69" t="str">
            <v>硕士</v>
          </cell>
          <cell r="E69">
            <v>201909</v>
          </cell>
          <cell r="F69" t="str">
            <v>艺术设计学院</v>
          </cell>
          <cell r="G69" t="str">
            <v>美术</v>
          </cell>
          <cell r="H69" t="str">
            <v>李汉平</v>
          </cell>
          <cell r="I69">
            <v>88.19</v>
          </cell>
        </row>
        <row r="70">
          <cell r="A70">
            <v>7190875</v>
          </cell>
          <cell r="B70" t="str">
            <v>牛健霖</v>
          </cell>
          <cell r="C70" t="str">
            <v>女</v>
          </cell>
          <cell r="D70" t="str">
            <v>硕士</v>
          </cell>
          <cell r="E70">
            <v>201909</v>
          </cell>
          <cell r="F70" t="str">
            <v>艺术设计学院</v>
          </cell>
          <cell r="G70" t="str">
            <v>美术</v>
          </cell>
          <cell r="H70" t="str">
            <v>李汉平</v>
          </cell>
          <cell r="I70">
            <v>86.78</v>
          </cell>
        </row>
        <row r="71">
          <cell r="A71">
            <v>7190868</v>
          </cell>
          <cell r="B71" t="str">
            <v>张祎靖</v>
          </cell>
          <cell r="C71" t="str">
            <v>女</v>
          </cell>
          <cell r="D71" t="str">
            <v>硕士</v>
          </cell>
          <cell r="E71">
            <v>201909</v>
          </cell>
          <cell r="F71" t="str">
            <v>艺术设计学院</v>
          </cell>
          <cell r="G71" t="str">
            <v>美术</v>
          </cell>
          <cell r="H71" t="str">
            <v>郭茜</v>
          </cell>
          <cell r="I71">
            <v>86.45</v>
          </cell>
        </row>
        <row r="72">
          <cell r="A72">
            <v>7190870</v>
          </cell>
          <cell r="B72" t="str">
            <v>徐清越</v>
          </cell>
          <cell r="C72" t="str">
            <v>女</v>
          </cell>
          <cell r="D72" t="str">
            <v>硕士</v>
          </cell>
          <cell r="E72">
            <v>201909</v>
          </cell>
          <cell r="F72" t="str">
            <v>艺术设计学院</v>
          </cell>
          <cell r="G72" t="str">
            <v>美术</v>
          </cell>
          <cell r="H72" t="str">
            <v>萧睿</v>
          </cell>
          <cell r="I72">
            <v>85.91</v>
          </cell>
        </row>
        <row r="73">
          <cell r="A73">
            <v>7190871</v>
          </cell>
          <cell r="B73" t="str">
            <v>郝彦菁</v>
          </cell>
          <cell r="C73" t="str">
            <v>女</v>
          </cell>
          <cell r="D73" t="str">
            <v>硕士</v>
          </cell>
          <cell r="E73">
            <v>201909</v>
          </cell>
          <cell r="F73" t="str">
            <v>艺术设计学院</v>
          </cell>
          <cell r="G73" t="str">
            <v>美术</v>
          </cell>
          <cell r="H73" t="str">
            <v>郭茜</v>
          </cell>
          <cell r="I73">
            <v>85.9</v>
          </cell>
        </row>
        <row r="74">
          <cell r="A74">
            <v>7190877</v>
          </cell>
          <cell r="B74" t="str">
            <v>马晓招</v>
          </cell>
          <cell r="C74" t="str">
            <v>女</v>
          </cell>
          <cell r="D74" t="str">
            <v>硕士</v>
          </cell>
          <cell r="E74">
            <v>201909</v>
          </cell>
          <cell r="F74" t="str">
            <v>艺术设计学院</v>
          </cell>
          <cell r="G74" t="str">
            <v>美术</v>
          </cell>
          <cell r="H74" t="str">
            <v>房钰栋</v>
          </cell>
          <cell r="I74">
            <v>85.75</v>
          </cell>
        </row>
        <row r="75">
          <cell r="A75">
            <v>7190872</v>
          </cell>
          <cell r="B75" t="str">
            <v>龚洋梅</v>
          </cell>
          <cell r="C75" t="str">
            <v>女</v>
          </cell>
          <cell r="D75" t="str">
            <v>硕士</v>
          </cell>
          <cell r="E75">
            <v>201909</v>
          </cell>
          <cell r="F75" t="str">
            <v>艺术设计学院</v>
          </cell>
          <cell r="G75" t="str">
            <v>美术</v>
          </cell>
          <cell r="H75" t="str">
            <v>范旭东</v>
          </cell>
          <cell r="I75">
            <v>85.72</v>
          </cell>
        </row>
        <row r="76">
          <cell r="A76">
            <v>7190876</v>
          </cell>
          <cell r="B76" t="str">
            <v>鲁越</v>
          </cell>
          <cell r="C76" t="str">
            <v>女</v>
          </cell>
          <cell r="D76" t="str">
            <v>硕士</v>
          </cell>
          <cell r="E76">
            <v>201909</v>
          </cell>
          <cell r="F76" t="str">
            <v>艺术设计学院</v>
          </cell>
          <cell r="G76" t="str">
            <v>美术</v>
          </cell>
          <cell r="H76" t="str">
            <v>刘长宜</v>
          </cell>
          <cell r="I76">
            <v>85.42</v>
          </cell>
        </row>
        <row r="77">
          <cell r="A77">
            <v>3190831</v>
          </cell>
          <cell r="B77" t="str">
            <v>杨亮亮</v>
          </cell>
          <cell r="C77" t="str">
            <v>男</v>
          </cell>
          <cell r="D77" t="str">
            <v>硕士</v>
          </cell>
          <cell r="E77">
            <v>201909</v>
          </cell>
          <cell r="F77" t="str">
            <v>艺术设计学院</v>
          </cell>
          <cell r="G77" t="str">
            <v>设计学</v>
          </cell>
          <cell r="H77" t="str">
            <v>冯乙</v>
          </cell>
          <cell r="I77">
            <v>87.86</v>
          </cell>
        </row>
        <row r="78">
          <cell r="A78">
            <v>3190826</v>
          </cell>
          <cell r="B78" t="str">
            <v>刘心培</v>
          </cell>
          <cell r="C78" t="str">
            <v>女</v>
          </cell>
          <cell r="D78" t="str">
            <v>硕士</v>
          </cell>
          <cell r="E78">
            <v>201909</v>
          </cell>
          <cell r="F78" t="str">
            <v>艺术设计学院</v>
          </cell>
          <cell r="G78" t="str">
            <v>设计学</v>
          </cell>
          <cell r="H78" t="str">
            <v>王瑾</v>
          </cell>
          <cell r="I78">
            <v>87.05</v>
          </cell>
        </row>
        <row r="79">
          <cell r="A79">
            <v>3190834</v>
          </cell>
          <cell r="B79" t="str">
            <v>罗景美</v>
          </cell>
          <cell r="C79" t="str">
            <v>女</v>
          </cell>
          <cell r="D79" t="str">
            <v>硕士</v>
          </cell>
          <cell r="E79">
            <v>201909</v>
          </cell>
          <cell r="F79" t="str">
            <v>艺术设计学院</v>
          </cell>
          <cell r="G79" t="str">
            <v>设计学</v>
          </cell>
          <cell r="H79" t="str">
            <v>周越</v>
          </cell>
          <cell r="I79">
            <v>86.88</v>
          </cell>
        </row>
        <row r="80">
          <cell r="A80">
            <v>3190827</v>
          </cell>
          <cell r="B80" t="str">
            <v>杜欣语</v>
          </cell>
          <cell r="C80" t="str">
            <v>女</v>
          </cell>
          <cell r="D80" t="str">
            <v>硕士</v>
          </cell>
          <cell r="E80">
            <v>201909</v>
          </cell>
          <cell r="F80" t="str">
            <v>艺术设计学院</v>
          </cell>
          <cell r="G80" t="str">
            <v>设计学</v>
          </cell>
          <cell r="H80" t="str">
            <v>刘长宜</v>
          </cell>
          <cell r="I80">
            <v>86.38</v>
          </cell>
        </row>
        <row r="81">
          <cell r="A81">
            <v>3190829</v>
          </cell>
          <cell r="B81" t="str">
            <v>王琪诺言</v>
          </cell>
          <cell r="C81" t="str">
            <v>女</v>
          </cell>
          <cell r="D81" t="str">
            <v>硕士</v>
          </cell>
          <cell r="E81">
            <v>201909</v>
          </cell>
          <cell r="F81" t="str">
            <v>艺术设计学院</v>
          </cell>
          <cell r="G81" t="str">
            <v>设计学</v>
          </cell>
          <cell r="H81" t="str">
            <v>史钟颖</v>
          </cell>
          <cell r="I81">
            <v>85.21</v>
          </cell>
        </row>
        <row r="82">
          <cell r="A82">
            <v>3190825</v>
          </cell>
          <cell r="B82" t="str">
            <v>陈烨</v>
          </cell>
          <cell r="C82" t="str">
            <v>女</v>
          </cell>
          <cell r="D82" t="str">
            <v>硕士</v>
          </cell>
          <cell r="E82">
            <v>201909</v>
          </cell>
          <cell r="F82" t="str">
            <v>艺术设计学院</v>
          </cell>
          <cell r="G82" t="str">
            <v>设计学</v>
          </cell>
          <cell r="H82" t="str">
            <v>兰超</v>
          </cell>
          <cell r="I82">
            <v>84.79</v>
          </cell>
        </row>
        <row r="83">
          <cell r="A83">
            <v>3190828</v>
          </cell>
          <cell r="B83" t="str">
            <v>宁鑫鸣</v>
          </cell>
          <cell r="C83" t="str">
            <v>女</v>
          </cell>
          <cell r="D83" t="str">
            <v>硕士</v>
          </cell>
          <cell r="E83">
            <v>201909</v>
          </cell>
          <cell r="F83" t="str">
            <v>艺术设计学院</v>
          </cell>
          <cell r="G83" t="str">
            <v>设计学</v>
          </cell>
          <cell r="H83" t="str">
            <v>程旭锋</v>
          </cell>
          <cell r="I83">
            <v>84.43</v>
          </cell>
        </row>
        <row r="84">
          <cell r="A84">
            <v>3190835</v>
          </cell>
          <cell r="B84" t="str">
            <v>吴天舒</v>
          </cell>
          <cell r="C84" t="str">
            <v>女</v>
          </cell>
          <cell r="D84" t="str">
            <v>硕士</v>
          </cell>
          <cell r="E84">
            <v>201909</v>
          </cell>
          <cell r="F84" t="str">
            <v>艺术设计学院</v>
          </cell>
          <cell r="G84" t="str">
            <v>设计学</v>
          </cell>
          <cell r="H84" t="str">
            <v>陈净莲</v>
          </cell>
          <cell r="I84">
            <v>84.18</v>
          </cell>
        </row>
        <row r="85">
          <cell r="A85">
            <v>3190824</v>
          </cell>
          <cell r="B85" t="str">
            <v>丁柏淏</v>
          </cell>
          <cell r="C85" t="str">
            <v>男</v>
          </cell>
          <cell r="D85" t="str">
            <v>硕士</v>
          </cell>
          <cell r="E85">
            <v>201909</v>
          </cell>
          <cell r="F85" t="str">
            <v>艺术设计学院</v>
          </cell>
          <cell r="G85" t="str">
            <v>设计学</v>
          </cell>
          <cell r="H85" t="str">
            <v>张继晓</v>
          </cell>
          <cell r="I85">
            <v>83.9</v>
          </cell>
        </row>
        <row r="86">
          <cell r="A86">
            <v>3190833</v>
          </cell>
          <cell r="B86" t="str">
            <v>慈梦雷</v>
          </cell>
          <cell r="C86" t="str">
            <v>女</v>
          </cell>
          <cell r="D86" t="str">
            <v>硕士</v>
          </cell>
          <cell r="E86">
            <v>201909</v>
          </cell>
          <cell r="F86" t="str">
            <v>艺术设计学院</v>
          </cell>
          <cell r="G86" t="str">
            <v>设计学</v>
          </cell>
          <cell r="H86" t="str">
            <v>刘冠</v>
          </cell>
          <cell r="I86">
            <v>83.86</v>
          </cell>
        </row>
        <row r="87">
          <cell r="A87">
            <v>3190830</v>
          </cell>
          <cell r="B87" t="str">
            <v>李宛阳</v>
          </cell>
          <cell r="C87" t="str">
            <v>女</v>
          </cell>
          <cell r="D87" t="str">
            <v>硕士</v>
          </cell>
          <cell r="E87">
            <v>201909</v>
          </cell>
          <cell r="F87" t="str">
            <v>艺术设计学院</v>
          </cell>
          <cell r="G87" t="str">
            <v>设计学</v>
          </cell>
          <cell r="H87" t="str">
            <v>萧睿</v>
          </cell>
          <cell r="I87">
            <v>83.52</v>
          </cell>
        </row>
        <row r="88">
          <cell r="A88">
            <v>3190832</v>
          </cell>
          <cell r="B88" t="str">
            <v>刘雅静</v>
          </cell>
          <cell r="C88" t="str">
            <v>女</v>
          </cell>
          <cell r="D88" t="str">
            <v>硕士</v>
          </cell>
          <cell r="E88">
            <v>201909</v>
          </cell>
          <cell r="F88" t="str">
            <v>艺术设计学院</v>
          </cell>
          <cell r="G88" t="str">
            <v>设计学</v>
          </cell>
          <cell r="H88" t="str">
            <v>公伟</v>
          </cell>
          <cell r="I88">
            <v>82.18</v>
          </cell>
        </row>
        <row r="89">
          <cell r="A89">
            <v>7190890</v>
          </cell>
          <cell r="B89" t="str">
            <v>李赫扬</v>
          </cell>
          <cell r="C89" t="str">
            <v>女</v>
          </cell>
          <cell r="D89" t="str">
            <v>硕士</v>
          </cell>
          <cell r="E89">
            <v>201909</v>
          </cell>
          <cell r="F89" t="str">
            <v>艺术设计学院</v>
          </cell>
          <cell r="G89" t="str">
            <v>艺术设计</v>
          </cell>
          <cell r="H89" t="str">
            <v>周越</v>
          </cell>
          <cell r="I89">
            <v>90.6</v>
          </cell>
        </row>
        <row r="90">
          <cell r="A90">
            <v>7190885</v>
          </cell>
          <cell r="B90" t="str">
            <v>马骄阳</v>
          </cell>
          <cell r="C90" t="str">
            <v>女</v>
          </cell>
          <cell r="D90" t="str">
            <v>硕士</v>
          </cell>
          <cell r="E90">
            <v>201909</v>
          </cell>
          <cell r="F90" t="str">
            <v>艺术设计学院</v>
          </cell>
          <cell r="G90" t="str">
            <v>艺术设计</v>
          </cell>
          <cell r="H90" t="str">
            <v>刘冠</v>
          </cell>
          <cell r="I90">
            <v>89.31</v>
          </cell>
        </row>
        <row r="91">
          <cell r="A91">
            <v>7190896</v>
          </cell>
          <cell r="B91" t="str">
            <v>沈茜</v>
          </cell>
          <cell r="C91" t="str">
            <v>女</v>
          </cell>
          <cell r="D91" t="str">
            <v>硕士</v>
          </cell>
          <cell r="E91">
            <v>201909</v>
          </cell>
          <cell r="F91" t="str">
            <v>艺术设计学院</v>
          </cell>
          <cell r="G91" t="str">
            <v>艺术设计</v>
          </cell>
          <cell r="H91" t="str">
            <v>田原</v>
          </cell>
          <cell r="I91">
            <v>89.29</v>
          </cell>
        </row>
        <row r="92">
          <cell r="A92">
            <v>7190904</v>
          </cell>
          <cell r="B92" t="str">
            <v>王新雨</v>
          </cell>
          <cell r="C92" t="str">
            <v>女</v>
          </cell>
          <cell r="D92" t="str">
            <v>硕士</v>
          </cell>
          <cell r="E92">
            <v>201909</v>
          </cell>
          <cell r="F92" t="str">
            <v>艺术设计学院</v>
          </cell>
          <cell r="G92" t="str">
            <v>艺术设计</v>
          </cell>
          <cell r="H92" t="str">
            <v>程亚鹏</v>
          </cell>
          <cell r="I92">
            <v>89.14</v>
          </cell>
        </row>
        <row r="93">
          <cell r="A93">
            <v>7190883</v>
          </cell>
          <cell r="B93" t="str">
            <v>魏晓敏</v>
          </cell>
          <cell r="C93" t="str">
            <v>女</v>
          </cell>
          <cell r="D93" t="str">
            <v>硕士</v>
          </cell>
          <cell r="E93">
            <v>201909</v>
          </cell>
          <cell r="F93" t="str">
            <v>艺术设计学院</v>
          </cell>
          <cell r="G93" t="str">
            <v>艺术设计</v>
          </cell>
          <cell r="H93" t="str">
            <v>程亚鹏</v>
          </cell>
          <cell r="I93">
            <v>89.03</v>
          </cell>
        </row>
        <row r="94">
          <cell r="A94">
            <v>7190887</v>
          </cell>
          <cell r="B94" t="str">
            <v>丁梓晨</v>
          </cell>
          <cell r="C94" t="str">
            <v>女</v>
          </cell>
          <cell r="D94" t="str">
            <v>硕士</v>
          </cell>
          <cell r="E94">
            <v>201909</v>
          </cell>
          <cell r="F94" t="str">
            <v>艺术设计学院</v>
          </cell>
          <cell r="G94" t="str">
            <v>艺术设计</v>
          </cell>
          <cell r="H94" t="str">
            <v>程旭锋</v>
          </cell>
          <cell r="I94">
            <v>88.86</v>
          </cell>
        </row>
        <row r="95">
          <cell r="A95">
            <v>7190888</v>
          </cell>
          <cell r="B95" t="str">
            <v>苏东艳</v>
          </cell>
          <cell r="C95" t="str">
            <v>女</v>
          </cell>
          <cell r="D95" t="str">
            <v>硕士</v>
          </cell>
          <cell r="E95">
            <v>201909</v>
          </cell>
          <cell r="F95" t="str">
            <v>艺术设计学院</v>
          </cell>
          <cell r="G95" t="str">
            <v>艺术设计</v>
          </cell>
          <cell r="H95" t="str">
            <v>石洁</v>
          </cell>
          <cell r="I95">
            <v>88.66</v>
          </cell>
        </row>
        <row r="96">
          <cell r="A96">
            <v>7190880</v>
          </cell>
          <cell r="B96" t="str">
            <v>柏知辰</v>
          </cell>
          <cell r="C96" t="str">
            <v>女</v>
          </cell>
          <cell r="D96" t="str">
            <v>硕士</v>
          </cell>
          <cell r="E96">
            <v>201909</v>
          </cell>
          <cell r="F96" t="str">
            <v>艺术设计学院</v>
          </cell>
          <cell r="G96" t="str">
            <v>艺术设计</v>
          </cell>
          <cell r="H96" t="str">
            <v>李湘媛</v>
          </cell>
          <cell r="I96">
            <v>88.27</v>
          </cell>
        </row>
        <row r="97">
          <cell r="A97">
            <v>7190892</v>
          </cell>
          <cell r="B97" t="str">
            <v>佘堂正</v>
          </cell>
          <cell r="C97" t="str">
            <v>男</v>
          </cell>
          <cell r="D97" t="str">
            <v>硕士</v>
          </cell>
          <cell r="E97">
            <v>201909</v>
          </cell>
          <cell r="F97" t="str">
            <v>艺术设计学院</v>
          </cell>
          <cell r="G97" t="str">
            <v>艺术设计</v>
          </cell>
          <cell r="H97" t="str">
            <v>李昌菊</v>
          </cell>
          <cell r="I97">
            <v>88.23</v>
          </cell>
        </row>
        <row r="98">
          <cell r="A98">
            <v>7190025</v>
          </cell>
          <cell r="B98" t="str">
            <v>刘璇</v>
          </cell>
          <cell r="C98" t="str">
            <v>女</v>
          </cell>
          <cell r="D98" t="str">
            <v>硕士</v>
          </cell>
          <cell r="E98">
            <v>201909</v>
          </cell>
          <cell r="F98" t="str">
            <v>艺术设计学院</v>
          </cell>
          <cell r="G98" t="str">
            <v>艺术设计</v>
          </cell>
          <cell r="H98" t="str">
            <v>白志勇</v>
          </cell>
          <cell r="I98">
            <v>88.09</v>
          </cell>
        </row>
        <row r="99">
          <cell r="A99">
            <v>7190908</v>
          </cell>
          <cell r="B99" t="str">
            <v>黄艺萱</v>
          </cell>
          <cell r="C99" t="str">
            <v>女</v>
          </cell>
          <cell r="D99" t="str">
            <v>硕士</v>
          </cell>
          <cell r="E99">
            <v>201909</v>
          </cell>
          <cell r="F99" t="str">
            <v>艺术设计学院</v>
          </cell>
          <cell r="G99" t="str">
            <v>艺术设计</v>
          </cell>
          <cell r="H99" t="str">
            <v>丁可</v>
          </cell>
          <cell r="I99">
            <v>88.09</v>
          </cell>
        </row>
        <row r="100">
          <cell r="A100">
            <v>7190898</v>
          </cell>
          <cell r="B100" t="str">
            <v>张珏菱</v>
          </cell>
          <cell r="C100" t="str">
            <v>女</v>
          </cell>
          <cell r="D100" t="str">
            <v>硕士</v>
          </cell>
          <cell r="E100">
            <v>201909</v>
          </cell>
          <cell r="F100" t="str">
            <v>艺术设计学院</v>
          </cell>
          <cell r="G100" t="str">
            <v>艺术设计</v>
          </cell>
          <cell r="H100" t="str">
            <v>田原</v>
          </cell>
          <cell r="I100">
            <v>87.79</v>
          </cell>
        </row>
        <row r="101">
          <cell r="A101">
            <v>7190882</v>
          </cell>
          <cell r="B101" t="str">
            <v>周朕慧</v>
          </cell>
          <cell r="C101" t="str">
            <v>女</v>
          </cell>
          <cell r="D101" t="str">
            <v>硕士</v>
          </cell>
          <cell r="E101">
            <v>201909</v>
          </cell>
          <cell r="F101" t="str">
            <v>艺术设计学院</v>
          </cell>
          <cell r="G101" t="str">
            <v>艺术设计</v>
          </cell>
          <cell r="H101" t="str">
            <v>李湘媛</v>
          </cell>
          <cell r="I101">
            <v>87.7</v>
          </cell>
        </row>
        <row r="102">
          <cell r="A102">
            <v>7190911</v>
          </cell>
          <cell r="B102" t="str">
            <v>王静爽</v>
          </cell>
          <cell r="C102" t="str">
            <v>女</v>
          </cell>
          <cell r="D102" t="str">
            <v>硕士</v>
          </cell>
          <cell r="E102">
            <v>201909</v>
          </cell>
          <cell r="F102" t="str">
            <v>艺术设计学院</v>
          </cell>
          <cell r="G102" t="str">
            <v>艺术设计</v>
          </cell>
          <cell r="H102" t="str">
            <v>陈净莲</v>
          </cell>
          <cell r="I102">
            <v>87.63</v>
          </cell>
        </row>
        <row r="103">
          <cell r="A103">
            <v>7190884</v>
          </cell>
          <cell r="B103" t="str">
            <v>韩秋迪</v>
          </cell>
          <cell r="C103" t="str">
            <v>女</v>
          </cell>
          <cell r="D103" t="str">
            <v>硕士</v>
          </cell>
          <cell r="E103">
            <v>201909</v>
          </cell>
          <cell r="F103" t="str">
            <v>艺术设计学院</v>
          </cell>
          <cell r="G103" t="str">
            <v>艺术设计</v>
          </cell>
          <cell r="H103" t="str">
            <v>高丽娜</v>
          </cell>
          <cell r="I103">
            <v>87.61</v>
          </cell>
        </row>
        <row r="104">
          <cell r="A104">
            <v>7190878</v>
          </cell>
          <cell r="B104" t="str">
            <v>吴璐瑶</v>
          </cell>
          <cell r="C104" t="str">
            <v>女</v>
          </cell>
          <cell r="D104" t="str">
            <v>硕士</v>
          </cell>
          <cell r="E104">
            <v>201909</v>
          </cell>
          <cell r="F104" t="str">
            <v>艺术设计学院</v>
          </cell>
          <cell r="G104" t="str">
            <v>艺术设计</v>
          </cell>
          <cell r="H104" t="str">
            <v>彭月橙</v>
          </cell>
          <cell r="I104">
            <v>87.54</v>
          </cell>
        </row>
        <row r="105">
          <cell r="A105">
            <v>7190026</v>
          </cell>
          <cell r="B105" t="str">
            <v>庄雨琦</v>
          </cell>
          <cell r="C105" t="str">
            <v>女</v>
          </cell>
          <cell r="D105" t="str">
            <v>硕士</v>
          </cell>
          <cell r="E105">
            <v>201909</v>
          </cell>
          <cell r="F105" t="str">
            <v>艺术设计学院</v>
          </cell>
          <cell r="G105" t="str">
            <v>艺术设计</v>
          </cell>
          <cell r="H105" t="str">
            <v>史钟颖</v>
          </cell>
          <cell r="I105">
            <v>87.51</v>
          </cell>
        </row>
        <row r="106">
          <cell r="A106">
            <v>7190915</v>
          </cell>
          <cell r="B106" t="str">
            <v>安宇佳</v>
          </cell>
          <cell r="C106" t="str">
            <v>男</v>
          </cell>
          <cell r="D106" t="str">
            <v>硕士</v>
          </cell>
          <cell r="E106">
            <v>201909</v>
          </cell>
          <cell r="F106" t="str">
            <v>艺术设计学院</v>
          </cell>
          <cell r="G106" t="str">
            <v>艺术设计</v>
          </cell>
          <cell r="H106" t="str">
            <v>韩静华</v>
          </cell>
          <cell r="I106">
            <v>87.46</v>
          </cell>
        </row>
        <row r="107">
          <cell r="A107">
            <v>7190914</v>
          </cell>
          <cell r="B107" t="str">
            <v>蔡璐</v>
          </cell>
          <cell r="C107" t="str">
            <v>女</v>
          </cell>
          <cell r="D107" t="str">
            <v>硕士</v>
          </cell>
          <cell r="E107">
            <v>201909</v>
          </cell>
          <cell r="F107" t="str">
            <v>艺术设计学院</v>
          </cell>
          <cell r="G107" t="str">
            <v>艺术设计</v>
          </cell>
          <cell r="H107" t="str">
            <v>周越</v>
          </cell>
          <cell r="I107">
            <v>87.29</v>
          </cell>
        </row>
        <row r="108">
          <cell r="A108">
            <v>7190906</v>
          </cell>
          <cell r="B108" t="str">
            <v>崔伊竹</v>
          </cell>
          <cell r="C108" t="str">
            <v>女</v>
          </cell>
          <cell r="D108" t="str">
            <v>硕士</v>
          </cell>
          <cell r="E108">
            <v>201909</v>
          </cell>
          <cell r="F108" t="str">
            <v>艺术设计学院</v>
          </cell>
          <cell r="G108" t="str">
            <v>艺术设计</v>
          </cell>
          <cell r="H108" t="str">
            <v>赵雁</v>
          </cell>
          <cell r="I108">
            <v>87.15</v>
          </cell>
        </row>
        <row r="109">
          <cell r="A109">
            <v>7190879</v>
          </cell>
          <cell r="B109" t="str">
            <v>周佳裕</v>
          </cell>
          <cell r="C109" t="str">
            <v>女</v>
          </cell>
          <cell r="D109" t="str">
            <v>硕士</v>
          </cell>
          <cell r="E109">
            <v>201909</v>
          </cell>
          <cell r="F109" t="str">
            <v>艺术设计学院</v>
          </cell>
          <cell r="G109" t="str">
            <v>艺术设计</v>
          </cell>
          <cell r="H109" t="str">
            <v>张晓燕</v>
          </cell>
          <cell r="I109">
            <v>87.09</v>
          </cell>
        </row>
        <row r="110">
          <cell r="A110">
            <v>7190905</v>
          </cell>
          <cell r="B110" t="str">
            <v>许为秋</v>
          </cell>
          <cell r="C110" t="str">
            <v>男</v>
          </cell>
          <cell r="D110" t="str">
            <v>硕士</v>
          </cell>
          <cell r="E110">
            <v>201909</v>
          </cell>
          <cell r="F110" t="str">
            <v>艺术设计学院</v>
          </cell>
          <cell r="G110" t="str">
            <v>艺术设计</v>
          </cell>
          <cell r="H110" t="str">
            <v>李昌菊</v>
          </cell>
          <cell r="I110">
            <v>87.09</v>
          </cell>
        </row>
        <row r="111">
          <cell r="A111">
            <v>7190894</v>
          </cell>
          <cell r="B111" t="str">
            <v>毕博雅</v>
          </cell>
          <cell r="C111" t="str">
            <v>女</v>
          </cell>
          <cell r="D111" t="str">
            <v>硕士</v>
          </cell>
          <cell r="E111">
            <v>201909</v>
          </cell>
          <cell r="F111" t="str">
            <v>艺术设计学院</v>
          </cell>
          <cell r="G111" t="str">
            <v>艺术设计</v>
          </cell>
          <cell r="H111" t="str">
            <v>高阳</v>
          </cell>
          <cell r="I111">
            <v>87.06</v>
          </cell>
        </row>
        <row r="112">
          <cell r="A112">
            <v>7190910</v>
          </cell>
          <cell r="B112" t="str">
            <v>部欣语</v>
          </cell>
          <cell r="C112" t="str">
            <v>女</v>
          </cell>
          <cell r="D112" t="str">
            <v>硕士</v>
          </cell>
          <cell r="E112">
            <v>201909</v>
          </cell>
          <cell r="F112" t="str">
            <v>艺术设计学院</v>
          </cell>
          <cell r="G112" t="str">
            <v>艺术设计</v>
          </cell>
          <cell r="H112" t="str">
            <v>高阳</v>
          </cell>
          <cell r="I112">
            <v>87</v>
          </cell>
        </row>
        <row r="113">
          <cell r="A113">
            <v>7190902</v>
          </cell>
          <cell r="B113" t="str">
            <v>宋昊雨</v>
          </cell>
          <cell r="C113" t="str">
            <v>女</v>
          </cell>
          <cell r="D113" t="str">
            <v>硕士</v>
          </cell>
          <cell r="E113">
            <v>201909</v>
          </cell>
          <cell r="F113" t="str">
            <v>艺术设计学院</v>
          </cell>
          <cell r="G113" t="str">
            <v>艺术设计</v>
          </cell>
          <cell r="H113" t="str">
            <v>石洁</v>
          </cell>
          <cell r="I113">
            <v>86.91</v>
          </cell>
        </row>
        <row r="114">
          <cell r="A114">
            <v>7190913</v>
          </cell>
          <cell r="B114" t="str">
            <v>杜嘉兴</v>
          </cell>
          <cell r="C114" t="str">
            <v>男</v>
          </cell>
          <cell r="D114" t="str">
            <v>硕士</v>
          </cell>
          <cell r="E114">
            <v>201909</v>
          </cell>
          <cell r="F114" t="str">
            <v>艺术设计学院</v>
          </cell>
          <cell r="G114" t="str">
            <v>艺术设计</v>
          </cell>
          <cell r="H114" t="str">
            <v>程旭锋</v>
          </cell>
          <cell r="I114">
            <v>86.88</v>
          </cell>
        </row>
        <row r="115">
          <cell r="A115">
            <v>7190900</v>
          </cell>
          <cell r="B115" t="str">
            <v>王泽军</v>
          </cell>
          <cell r="C115" t="str">
            <v>男</v>
          </cell>
          <cell r="D115" t="str">
            <v>硕士</v>
          </cell>
          <cell r="E115">
            <v>201909</v>
          </cell>
          <cell r="F115" t="str">
            <v>艺术设计学院</v>
          </cell>
          <cell r="G115" t="str">
            <v>艺术设计</v>
          </cell>
          <cell r="H115" t="str">
            <v>赵雁</v>
          </cell>
          <cell r="I115">
            <v>86.71</v>
          </cell>
        </row>
        <row r="116">
          <cell r="A116">
            <v>7190924</v>
          </cell>
          <cell r="B116" t="str">
            <v>郭畅</v>
          </cell>
          <cell r="C116" t="str">
            <v>女</v>
          </cell>
          <cell r="D116" t="str">
            <v>硕士</v>
          </cell>
          <cell r="E116">
            <v>201909</v>
          </cell>
          <cell r="F116" t="str">
            <v>艺术设计学院</v>
          </cell>
          <cell r="G116" t="str">
            <v>艺术设计</v>
          </cell>
          <cell r="H116" t="str">
            <v>张继晓</v>
          </cell>
          <cell r="I116">
            <v>86.6</v>
          </cell>
        </row>
        <row r="117">
          <cell r="A117">
            <v>7190889</v>
          </cell>
          <cell r="B117" t="str">
            <v>余奕苗</v>
          </cell>
          <cell r="C117" t="str">
            <v>女</v>
          </cell>
          <cell r="D117" t="str">
            <v>硕士</v>
          </cell>
          <cell r="E117">
            <v>201909</v>
          </cell>
          <cell r="F117" t="str">
            <v>艺术设计学院</v>
          </cell>
          <cell r="G117" t="str">
            <v>艺术设计</v>
          </cell>
          <cell r="H117" t="str">
            <v>李健</v>
          </cell>
          <cell r="I117">
            <v>86.52</v>
          </cell>
        </row>
        <row r="118">
          <cell r="A118">
            <v>7190907</v>
          </cell>
          <cell r="B118" t="str">
            <v>陈舒雅</v>
          </cell>
          <cell r="C118" t="str">
            <v>女</v>
          </cell>
          <cell r="D118" t="str">
            <v>硕士</v>
          </cell>
          <cell r="E118">
            <v>201909</v>
          </cell>
          <cell r="F118" t="str">
            <v>艺术设计学院</v>
          </cell>
          <cell r="G118" t="str">
            <v>艺术设计</v>
          </cell>
          <cell r="H118" t="str">
            <v>冯乙</v>
          </cell>
          <cell r="I118">
            <v>86.51</v>
          </cell>
        </row>
        <row r="119">
          <cell r="A119">
            <v>7190901</v>
          </cell>
          <cell r="B119" t="str">
            <v>张诗涵</v>
          </cell>
          <cell r="C119" t="str">
            <v>女</v>
          </cell>
          <cell r="D119" t="str">
            <v>硕士</v>
          </cell>
          <cell r="E119">
            <v>201909</v>
          </cell>
          <cell r="F119" t="str">
            <v>艺术设计学院</v>
          </cell>
          <cell r="G119" t="str">
            <v>艺术设计</v>
          </cell>
          <cell r="H119" t="str">
            <v>蔡东娜</v>
          </cell>
          <cell r="I119">
            <v>86.46</v>
          </cell>
        </row>
        <row r="120">
          <cell r="A120">
            <v>7190891</v>
          </cell>
          <cell r="B120" t="str">
            <v>李若雯</v>
          </cell>
          <cell r="C120" t="str">
            <v>女</v>
          </cell>
          <cell r="D120" t="str">
            <v>硕士</v>
          </cell>
          <cell r="E120">
            <v>201909</v>
          </cell>
          <cell r="F120" t="str">
            <v>艺术设计学院</v>
          </cell>
          <cell r="G120" t="str">
            <v>艺术设计</v>
          </cell>
          <cell r="H120" t="str">
            <v>上官大堰</v>
          </cell>
          <cell r="I120">
            <v>86.34</v>
          </cell>
        </row>
        <row r="121">
          <cell r="A121">
            <v>7190918</v>
          </cell>
          <cell r="B121" t="str">
            <v>高忠萩</v>
          </cell>
          <cell r="C121" t="str">
            <v>女</v>
          </cell>
          <cell r="D121" t="str">
            <v>硕士</v>
          </cell>
          <cell r="E121">
            <v>201909</v>
          </cell>
          <cell r="F121" t="str">
            <v>艺术设计学院</v>
          </cell>
          <cell r="G121" t="str">
            <v>艺术设计</v>
          </cell>
          <cell r="H121" t="str">
            <v>陈净莲</v>
          </cell>
          <cell r="I121">
            <v>86.34</v>
          </cell>
        </row>
        <row r="122">
          <cell r="A122">
            <v>7190921</v>
          </cell>
          <cell r="B122" t="str">
            <v>刘晓</v>
          </cell>
          <cell r="C122" t="str">
            <v>女</v>
          </cell>
          <cell r="D122" t="str">
            <v>硕士</v>
          </cell>
          <cell r="E122">
            <v>201909</v>
          </cell>
          <cell r="F122" t="str">
            <v>艺术设计学院</v>
          </cell>
          <cell r="G122" t="str">
            <v>艺术设计</v>
          </cell>
          <cell r="H122" t="str">
            <v>韩鹏</v>
          </cell>
          <cell r="I122">
            <v>86.31</v>
          </cell>
        </row>
        <row r="123">
          <cell r="A123">
            <v>7190881</v>
          </cell>
          <cell r="B123" t="str">
            <v>刘晨璇</v>
          </cell>
          <cell r="C123" t="str">
            <v>女</v>
          </cell>
          <cell r="D123" t="str">
            <v>硕士</v>
          </cell>
          <cell r="E123">
            <v>201909</v>
          </cell>
          <cell r="F123" t="str">
            <v>艺术设计学院</v>
          </cell>
          <cell r="G123" t="str">
            <v>艺术设计</v>
          </cell>
          <cell r="H123" t="str">
            <v>丁可</v>
          </cell>
          <cell r="I123">
            <v>86.18</v>
          </cell>
        </row>
        <row r="124">
          <cell r="A124">
            <v>7190909</v>
          </cell>
          <cell r="B124" t="str">
            <v>魏志伟</v>
          </cell>
          <cell r="C124" t="str">
            <v>男</v>
          </cell>
          <cell r="D124" t="str">
            <v>硕士</v>
          </cell>
          <cell r="E124">
            <v>201909</v>
          </cell>
          <cell r="F124" t="str">
            <v>艺术设计学院</v>
          </cell>
          <cell r="G124" t="str">
            <v>艺术设计</v>
          </cell>
          <cell r="H124" t="str">
            <v>张继晓</v>
          </cell>
          <cell r="I124">
            <v>86.03</v>
          </cell>
        </row>
        <row r="125">
          <cell r="A125">
            <v>7190919</v>
          </cell>
          <cell r="B125" t="str">
            <v>李珍</v>
          </cell>
          <cell r="C125" t="str">
            <v>女</v>
          </cell>
          <cell r="D125" t="str">
            <v>硕士</v>
          </cell>
          <cell r="E125">
            <v>201909</v>
          </cell>
          <cell r="F125" t="str">
            <v>艺术设计学院</v>
          </cell>
          <cell r="G125" t="str">
            <v>艺术设计</v>
          </cell>
          <cell r="H125" t="str">
            <v>韩鹏</v>
          </cell>
          <cell r="I125">
            <v>85.91</v>
          </cell>
        </row>
        <row r="126">
          <cell r="A126">
            <v>7190897</v>
          </cell>
          <cell r="B126" t="str">
            <v>任雨桐</v>
          </cell>
          <cell r="C126" t="str">
            <v>女</v>
          </cell>
          <cell r="D126" t="str">
            <v>硕士</v>
          </cell>
          <cell r="E126">
            <v>201909</v>
          </cell>
          <cell r="F126" t="str">
            <v>艺术设计学院</v>
          </cell>
          <cell r="G126" t="str">
            <v>艺术设计</v>
          </cell>
          <cell r="H126" t="str">
            <v>王瑾</v>
          </cell>
          <cell r="I126">
            <v>85.89</v>
          </cell>
        </row>
        <row r="127">
          <cell r="A127">
            <v>7190899</v>
          </cell>
          <cell r="B127" t="str">
            <v>姚敬怡</v>
          </cell>
          <cell r="C127" t="str">
            <v>女</v>
          </cell>
          <cell r="D127" t="str">
            <v>硕士</v>
          </cell>
          <cell r="E127">
            <v>201909</v>
          </cell>
          <cell r="F127" t="str">
            <v>艺术设计学院</v>
          </cell>
          <cell r="G127" t="str">
            <v>艺术设计</v>
          </cell>
          <cell r="H127" t="str">
            <v>公伟</v>
          </cell>
          <cell r="I127">
            <v>85.83</v>
          </cell>
        </row>
        <row r="128">
          <cell r="A128">
            <v>7190917</v>
          </cell>
          <cell r="B128" t="str">
            <v>汤淑郡</v>
          </cell>
          <cell r="C128" t="str">
            <v>女</v>
          </cell>
          <cell r="D128" t="str">
            <v>硕士</v>
          </cell>
          <cell r="E128">
            <v>201909</v>
          </cell>
          <cell r="F128" t="str">
            <v>艺术设计学院</v>
          </cell>
          <cell r="G128" t="str">
            <v>艺术设计</v>
          </cell>
          <cell r="H128" t="str">
            <v>朱立珊</v>
          </cell>
          <cell r="I128">
            <v>85.66</v>
          </cell>
        </row>
        <row r="129">
          <cell r="A129">
            <v>7190916</v>
          </cell>
          <cell r="B129" t="str">
            <v>李晨</v>
          </cell>
          <cell r="C129" t="str">
            <v>男</v>
          </cell>
          <cell r="D129" t="str">
            <v>硕士</v>
          </cell>
          <cell r="E129">
            <v>201909</v>
          </cell>
          <cell r="F129" t="str">
            <v>艺术设计学院</v>
          </cell>
          <cell r="G129" t="str">
            <v>艺术设计</v>
          </cell>
          <cell r="H129" t="str">
            <v>范旭东</v>
          </cell>
          <cell r="I129">
            <v>85.6</v>
          </cell>
        </row>
        <row r="130">
          <cell r="A130">
            <v>7190893</v>
          </cell>
          <cell r="B130" t="str">
            <v>王巨文</v>
          </cell>
          <cell r="C130" t="str">
            <v>男</v>
          </cell>
          <cell r="D130" t="str">
            <v>硕士</v>
          </cell>
          <cell r="E130">
            <v>201909</v>
          </cell>
          <cell r="F130" t="str">
            <v>艺术设计学院</v>
          </cell>
          <cell r="G130" t="str">
            <v>艺术设计</v>
          </cell>
          <cell r="H130" t="str">
            <v>韩静华</v>
          </cell>
          <cell r="I130">
            <v>85.43</v>
          </cell>
        </row>
        <row r="131">
          <cell r="A131">
            <v>7190895</v>
          </cell>
          <cell r="B131" t="str">
            <v>王伟</v>
          </cell>
          <cell r="C131" t="str">
            <v>男</v>
          </cell>
          <cell r="D131" t="str">
            <v>硕士</v>
          </cell>
          <cell r="E131">
            <v>201909</v>
          </cell>
          <cell r="F131" t="str">
            <v>艺术设计学院</v>
          </cell>
          <cell r="G131" t="str">
            <v>艺术设计</v>
          </cell>
          <cell r="H131" t="str">
            <v>彭月橙</v>
          </cell>
          <cell r="I131">
            <v>85.2</v>
          </cell>
        </row>
        <row r="132">
          <cell r="A132">
            <v>7190886</v>
          </cell>
          <cell r="B132" t="str">
            <v>杨莹</v>
          </cell>
          <cell r="C132" t="str">
            <v>女</v>
          </cell>
          <cell r="D132" t="str">
            <v>硕士</v>
          </cell>
          <cell r="E132">
            <v>201909</v>
          </cell>
          <cell r="F132" t="str">
            <v>艺术设计学院</v>
          </cell>
          <cell r="G132" t="str">
            <v>艺术设计</v>
          </cell>
          <cell r="H132" t="str">
            <v>张晓燕</v>
          </cell>
          <cell r="I132">
            <v>85.17</v>
          </cell>
        </row>
        <row r="133">
          <cell r="A133">
            <v>7190922</v>
          </cell>
          <cell r="B133" t="str">
            <v>李宇晗</v>
          </cell>
          <cell r="C133" t="str">
            <v>女</v>
          </cell>
          <cell r="D133" t="str">
            <v>硕士</v>
          </cell>
          <cell r="E133">
            <v>201909</v>
          </cell>
          <cell r="F133" t="str">
            <v>艺术设计学院</v>
          </cell>
          <cell r="G133" t="str">
            <v>艺术设计</v>
          </cell>
          <cell r="H133" t="str">
            <v>范旭东</v>
          </cell>
          <cell r="I133">
            <v>84.92</v>
          </cell>
        </row>
        <row r="134">
          <cell r="A134">
            <v>7190912</v>
          </cell>
          <cell r="B134" t="str">
            <v>侯纬华</v>
          </cell>
          <cell r="C134" t="str">
            <v>女</v>
          </cell>
          <cell r="D134" t="str">
            <v>硕士</v>
          </cell>
          <cell r="E134">
            <v>201909</v>
          </cell>
          <cell r="F134" t="str">
            <v>艺术设计学院</v>
          </cell>
          <cell r="G134" t="str">
            <v>艺术设计</v>
          </cell>
          <cell r="H134" t="str">
            <v>赵雁</v>
          </cell>
          <cell r="I134">
            <v>84.49</v>
          </cell>
        </row>
        <row r="135">
          <cell r="A135">
            <v>7190923</v>
          </cell>
          <cell r="B135" t="str">
            <v>王丹丹</v>
          </cell>
          <cell r="C135" t="str">
            <v>女</v>
          </cell>
          <cell r="D135" t="str">
            <v>硕士</v>
          </cell>
          <cell r="E135">
            <v>201909</v>
          </cell>
          <cell r="F135" t="str">
            <v>艺术设计学院</v>
          </cell>
          <cell r="G135" t="str">
            <v>艺术设计</v>
          </cell>
          <cell r="H135" t="str">
            <v>王瑾</v>
          </cell>
          <cell r="I135">
            <v>84.41</v>
          </cell>
        </row>
        <row r="136">
          <cell r="A136">
            <v>7190920</v>
          </cell>
          <cell r="B136" t="str">
            <v>赵新月</v>
          </cell>
          <cell r="C136" t="str">
            <v>女</v>
          </cell>
          <cell r="D136" t="str">
            <v>硕士</v>
          </cell>
          <cell r="E136">
            <v>201909</v>
          </cell>
          <cell r="F136" t="str">
            <v>艺术设计学院</v>
          </cell>
          <cell r="G136" t="str">
            <v>艺术设计</v>
          </cell>
          <cell r="H136" t="str">
            <v>朱立珊</v>
          </cell>
          <cell r="I136">
            <v>84.2</v>
          </cell>
        </row>
        <row r="137">
          <cell r="A137">
            <v>7190903</v>
          </cell>
          <cell r="B137" t="str">
            <v>姜一杭</v>
          </cell>
          <cell r="C137" t="str">
            <v>女</v>
          </cell>
          <cell r="D137" t="str">
            <v>硕士</v>
          </cell>
          <cell r="E137">
            <v>201909</v>
          </cell>
          <cell r="F137" t="str">
            <v>艺术设计学院</v>
          </cell>
          <cell r="G137" t="str">
            <v>艺术设计</v>
          </cell>
          <cell r="H137" t="str">
            <v>李健</v>
          </cell>
          <cell r="I137">
            <v>83.48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029D-C47B-4923-AF56-8F75B355AB93}">
  <dimension ref="A1:M14"/>
  <sheetViews>
    <sheetView tabSelected="1" zoomScaleNormal="100" workbookViewId="0">
      <selection activeCell="G22" sqref="G22"/>
    </sheetView>
  </sheetViews>
  <sheetFormatPr defaultRowHeight="13.8"/>
  <cols>
    <col min="1" max="1" width="5.33203125" customWidth="1"/>
    <col min="2" max="12" width="10.77734375" customWidth="1"/>
  </cols>
  <sheetData>
    <row r="1" spans="1:13" ht="20.399999999999999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4.4">
      <c r="A2" s="12" t="s">
        <v>39</v>
      </c>
      <c r="B2" s="13"/>
      <c r="C2" s="13"/>
      <c r="D2" s="13"/>
      <c r="E2" s="13"/>
      <c r="F2" s="14"/>
      <c r="G2" s="13"/>
      <c r="H2" s="13"/>
      <c r="I2" s="14"/>
      <c r="J2" s="14"/>
      <c r="K2" s="13"/>
      <c r="L2" s="13"/>
      <c r="M2" s="11"/>
    </row>
    <row r="3" spans="1:13" ht="30.6">
      <c r="A3" s="6" t="s">
        <v>1</v>
      </c>
      <c r="B3" s="6" t="s">
        <v>2</v>
      </c>
      <c r="C3" s="6" t="s">
        <v>3</v>
      </c>
      <c r="D3" s="7" t="s">
        <v>27</v>
      </c>
      <c r="E3" s="7" t="s">
        <v>28</v>
      </c>
      <c r="F3" s="8" t="s">
        <v>29</v>
      </c>
      <c r="G3" s="7" t="s">
        <v>30</v>
      </c>
      <c r="H3" s="7" t="s">
        <v>31</v>
      </c>
      <c r="I3" s="8" t="s">
        <v>37</v>
      </c>
      <c r="J3" s="7" t="s">
        <v>32</v>
      </c>
      <c r="K3" s="7" t="s">
        <v>33</v>
      </c>
      <c r="L3" s="8" t="s">
        <v>38</v>
      </c>
      <c r="M3" s="7" t="s">
        <v>36</v>
      </c>
    </row>
    <row r="4" spans="1:13" ht="14.4">
      <c r="A4" s="9">
        <v>1</v>
      </c>
      <c r="B4" s="1">
        <v>3180802</v>
      </c>
      <c r="C4" s="2" t="s">
        <v>6</v>
      </c>
      <c r="D4" s="9">
        <f>VLOOKUP(B4:B14,'[1]Q2、Q3'!$B$4:$J$27,4,0)</f>
        <v>0</v>
      </c>
      <c r="E4" s="9">
        <f>VLOOKUP(B4,'[2]Q2、Q3'!$B$4:$J$27,4,0)</f>
        <v>0</v>
      </c>
      <c r="F4" s="10">
        <v>0</v>
      </c>
      <c r="G4" s="9">
        <f>VLOOKUP(B4:B14,'[1]Q2、Q3'!$B$4:$J$27,8,0)</f>
        <v>0</v>
      </c>
      <c r="H4" s="9">
        <f>VLOOKUP(B4,'[2]Q2、Q3'!$B$4:$J$27,8,0)</f>
        <v>0</v>
      </c>
      <c r="I4" s="10">
        <v>0</v>
      </c>
      <c r="J4" s="9">
        <f>VLOOKUP(B4,'[1]Q1、Q4'!$B$5:$J$28,8,0)</f>
        <v>45</v>
      </c>
      <c r="K4" s="9">
        <f>VLOOKUP(B4,'[2]Q1、Q4'!$B$4:$I$27,8,0)</f>
        <v>45</v>
      </c>
      <c r="L4" s="10">
        <v>45</v>
      </c>
      <c r="M4" s="9">
        <f t="shared" ref="M4:M14" si="0">0.8*(F4+I4)+0.2*(L4)</f>
        <v>9</v>
      </c>
    </row>
    <row r="5" spans="1:13" ht="14.4">
      <c r="A5" s="9">
        <v>2</v>
      </c>
      <c r="B5" s="1">
        <v>3180803</v>
      </c>
      <c r="C5" s="2" t="s">
        <v>7</v>
      </c>
      <c r="D5" s="9">
        <f>VLOOKUP(B5:B15,'[1]Q2、Q3'!$B$4:$J$27,4,0)</f>
        <v>0</v>
      </c>
      <c r="E5" s="9">
        <f>VLOOKUP(B5,'[2]Q2、Q3'!$B$4:$J$27,4,0)</f>
        <v>0</v>
      </c>
      <c r="F5" s="10">
        <v>0</v>
      </c>
      <c r="G5" s="9">
        <f>VLOOKUP(B5:B15,'[1]Q2、Q3'!$B$4:$J$27,8,0)</f>
        <v>0</v>
      </c>
      <c r="H5" s="9">
        <f>VLOOKUP(B5,'[2]Q2、Q3'!$B$4:$J$27,8,0)</f>
        <v>0</v>
      </c>
      <c r="I5" s="10">
        <v>0</v>
      </c>
      <c r="J5" s="9">
        <f>VLOOKUP(B5,'[1]Q1、Q4'!$B$5:$J$28,8,0)</f>
        <v>69</v>
      </c>
      <c r="K5" s="9">
        <f>VLOOKUP(B5,'[2]Q1、Q4'!$B$4:$I$27,8,0)</f>
        <v>69</v>
      </c>
      <c r="L5" s="10">
        <v>69</v>
      </c>
      <c r="M5" s="9">
        <f t="shared" si="0"/>
        <v>13.8</v>
      </c>
    </row>
    <row r="6" spans="1:13" ht="14.4">
      <c r="A6" s="9">
        <v>3</v>
      </c>
      <c r="B6" s="1">
        <v>3180805</v>
      </c>
      <c r="C6" s="2" t="s">
        <v>10</v>
      </c>
      <c r="D6" s="9">
        <f>VLOOKUP(B6:B16,'[1]Q2、Q3'!$B$4:$J$27,4,0)</f>
        <v>0</v>
      </c>
      <c r="E6" s="9">
        <f>VLOOKUP(B6,'[2]Q2、Q3'!$B$4:$J$27,4,0)</f>
        <v>9</v>
      </c>
      <c r="F6" s="10">
        <v>9</v>
      </c>
      <c r="G6" s="9">
        <f>VLOOKUP(B6:B16,'[1]Q2、Q3'!$B$4:$J$27,8,0)</f>
        <v>14</v>
      </c>
      <c r="H6" s="9">
        <f>VLOOKUP(B6,'[2]Q2、Q3'!$B$4:$J$27,8,0)</f>
        <v>14</v>
      </c>
      <c r="I6" s="10">
        <v>14</v>
      </c>
      <c r="J6" s="9">
        <f>VLOOKUP(B6,'[1]Q1、Q4'!$B$5:$J$28,8,0)</f>
        <v>85</v>
      </c>
      <c r="K6" s="9">
        <f>VLOOKUP(B6,'[2]Q1、Q4'!$B$4:$I$27,8,0)</f>
        <v>100</v>
      </c>
      <c r="L6" s="10">
        <v>100</v>
      </c>
      <c r="M6" s="9">
        <f t="shared" si="0"/>
        <v>38.400000000000006</v>
      </c>
    </row>
    <row r="7" spans="1:13" ht="14.4">
      <c r="A7" s="9">
        <v>4</v>
      </c>
      <c r="B7" s="1">
        <v>7180776</v>
      </c>
      <c r="C7" s="2" t="s">
        <v>11</v>
      </c>
      <c r="D7" s="9">
        <f>VLOOKUP(B7:B17,'[1]Q2、Q3'!$B$4:$J$27,4,0)</f>
        <v>3.5</v>
      </c>
      <c r="E7" s="9">
        <f>VLOOKUP(B7,'[2]Q2、Q3'!$B$4:$J$27,4,0)</f>
        <v>9.5</v>
      </c>
      <c r="F7" s="10">
        <v>9.5</v>
      </c>
      <c r="G7" s="9">
        <f>VLOOKUP(B7:B17,'[1]Q2、Q3'!$B$4:$J$27,8,0)</f>
        <v>9</v>
      </c>
      <c r="H7" s="9">
        <f>VLOOKUP(B7,'[2]Q2、Q3'!$B$4:$J$27,8,0)</f>
        <v>9</v>
      </c>
      <c r="I7" s="10">
        <v>9</v>
      </c>
      <c r="J7" s="9">
        <f>VLOOKUP(B7,'[1]Q1、Q4'!$B$5:$J$28,8,0)</f>
        <v>72</v>
      </c>
      <c r="K7" s="9">
        <f>VLOOKUP(B7,'[2]Q1、Q4'!$B$4:$I$27,8,0)</f>
        <v>72</v>
      </c>
      <c r="L7" s="10">
        <v>72</v>
      </c>
      <c r="M7" s="9">
        <f t="shared" si="0"/>
        <v>29.200000000000003</v>
      </c>
    </row>
    <row r="8" spans="1:13" ht="14.4">
      <c r="A8" s="9">
        <v>5</v>
      </c>
      <c r="B8" s="1">
        <v>7180777</v>
      </c>
      <c r="C8" s="2" t="s">
        <v>8</v>
      </c>
      <c r="D8" s="9">
        <f>VLOOKUP(B8:B18,'[1]Q2、Q3'!$B$4:$J$27,4,0)</f>
        <v>0</v>
      </c>
      <c r="E8" s="9">
        <f>VLOOKUP(B8,'[2]Q2、Q3'!$B$4:$J$27,4,0)</f>
        <v>3.5</v>
      </c>
      <c r="F8" s="10">
        <v>3.5</v>
      </c>
      <c r="G8" s="9">
        <f>VLOOKUP(B8:B18,'[1]Q2、Q3'!$B$4:$J$27,8,0)</f>
        <v>0</v>
      </c>
      <c r="H8" s="9">
        <f>VLOOKUP(B8,'[2]Q2、Q3'!$B$4:$J$27,8,0)</f>
        <v>0</v>
      </c>
      <c r="I8" s="10">
        <v>0</v>
      </c>
      <c r="J8" s="9">
        <f>VLOOKUP(B8,'[1]Q1、Q4'!$B$5:$J$28,8,0)</f>
        <v>90</v>
      </c>
      <c r="K8" s="9">
        <f>VLOOKUP(B8,'[2]Q1、Q4'!$B$4:$I$27,8,0)</f>
        <v>90</v>
      </c>
      <c r="L8" s="10">
        <v>90</v>
      </c>
      <c r="M8" s="9">
        <f t="shared" si="0"/>
        <v>20.8</v>
      </c>
    </row>
    <row r="9" spans="1:13" ht="14.4">
      <c r="A9" s="9">
        <v>6</v>
      </c>
      <c r="B9" s="1">
        <v>7180778</v>
      </c>
      <c r="C9" s="2" t="s">
        <v>4</v>
      </c>
      <c r="D9" s="9">
        <f>VLOOKUP(B9:B19,'[1]Q2、Q3'!$B$4:$J$27,4,0)</f>
        <v>7</v>
      </c>
      <c r="E9" s="9">
        <f>VLOOKUP(B9,'[2]Q2、Q3'!$B$4:$J$27,4,0)</f>
        <v>8.4</v>
      </c>
      <c r="F9" s="10">
        <v>8.4</v>
      </c>
      <c r="G9" s="9">
        <f>VLOOKUP(B9:B19,'[1]Q2、Q3'!$B$4:$J$27,8,0)</f>
        <v>3</v>
      </c>
      <c r="H9" s="9">
        <f>VLOOKUP(B9,'[2]Q2、Q3'!$B$4:$J$27,8,0)</f>
        <v>3</v>
      </c>
      <c r="I9" s="10">
        <v>3</v>
      </c>
      <c r="J9" s="9">
        <f>VLOOKUP(B9,'[1]Q1、Q4'!$B$5:$J$28,8,0)</f>
        <v>64</v>
      </c>
      <c r="K9" s="9">
        <f>VLOOKUP(B9,'[2]Q1、Q4'!$B$4:$I$27,8,0)</f>
        <v>64</v>
      </c>
      <c r="L9" s="10">
        <v>64</v>
      </c>
      <c r="M9" s="9">
        <f t="shared" si="0"/>
        <v>21.92</v>
      </c>
    </row>
    <row r="10" spans="1:13" ht="14.4">
      <c r="A10" s="9">
        <v>7</v>
      </c>
      <c r="B10" s="1">
        <v>7180783</v>
      </c>
      <c r="C10" s="2" t="s">
        <v>14</v>
      </c>
      <c r="D10" s="9">
        <f>VLOOKUP(B10:B20,'[1]Q2、Q3'!$B$4:$J$27,4,0)</f>
        <v>0</v>
      </c>
      <c r="E10" s="9">
        <f>VLOOKUP(B10,'[2]Q2、Q3'!$B$4:$J$27,4,0)</f>
        <v>0</v>
      </c>
      <c r="F10" s="10">
        <v>0</v>
      </c>
      <c r="G10" s="9">
        <f>VLOOKUP(B10:B20,'[1]Q2、Q3'!$B$4:$J$27,8,0)</f>
        <v>0</v>
      </c>
      <c r="H10" s="9">
        <f>VLOOKUP(B10,'[2]Q2、Q3'!$B$4:$J$27,8,0)</f>
        <v>0</v>
      </c>
      <c r="I10" s="10">
        <v>0</v>
      </c>
      <c r="J10" s="9">
        <f>VLOOKUP(B10,'[1]Q1、Q4'!$B$5:$J$28,8,0)</f>
        <v>84</v>
      </c>
      <c r="K10" s="9">
        <f>VLOOKUP(B10,'[2]Q1、Q4'!$B$4:$I$27,8,0)</f>
        <v>84</v>
      </c>
      <c r="L10" s="10">
        <v>84</v>
      </c>
      <c r="M10" s="9">
        <f t="shared" si="0"/>
        <v>16.8</v>
      </c>
    </row>
    <row r="11" spans="1:13" ht="14.4">
      <c r="A11" s="9">
        <v>8</v>
      </c>
      <c r="B11" s="1">
        <v>7180787</v>
      </c>
      <c r="C11" s="2" t="s">
        <v>5</v>
      </c>
      <c r="D11" s="9">
        <f>VLOOKUP(B11:B21,'[1]Q2、Q3'!$B$4:$J$27,4,0)</f>
        <v>7</v>
      </c>
      <c r="E11" s="9">
        <f>VLOOKUP(B11,'[2]Q2、Q3'!$B$4:$J$27,4,0)</f>
        <v>8.4</v>
      </c>
      <c r="F11" s="10">
        <v>8.4</v>
      </c>
      <c r="G11" s="9">
        <f>VLOOKUP(B11:B21,'[1]Q2、Q3'!$B$4:$J$27,8,0)</f>
        <v>0</v>
      </c>
      <c r="H11" s="9">
        <f>VLOOKUP(B11,'[2]Q2、Q3'!$B$4:$J$27,8,0)</f>
        <v>0</v>
      </c>
      <c r="I11" s="10">
        <v>0</v>
      </c>
      <c r="J11" s="9">
        <f>VLOOKUP(B11,'[1]Q1、Q4'!$B$5:$J$28,8,0)</f>
        <v>100</v>
      </c>
      <c r="K11" s="9">
        <f>VLOOKUP(B11,'[2]Q1、Q4'!$B$4:$I$27,8,0)</f>
        <v>100</v>
      </c>
      <c r="L11" s="10">
        <v>100</v>
      </c>
      <c r="M11" s="9">
        <f t="shared" si="0"/>
        <v>26.72</v>
      </c>
    </row>
    <row r="12" spans="1:13" ht="14.4">
      <c r="A12" s="9">
        <v>9</v>
      </c>
      <c r="B12" s="1">
        <v>7180789</v>
      </c>
      <c r="C12" s="2" t="s">
        <v>13</v>
      </c>
      <c r="D12" s="9">
        <f>VLOOKUP(B12:B22,'[1]Q2、Q3'!$B$4:$J$27,4,0)</f>
        <v>0</v>
      </c>
      <c r="E12" s="9">
        <f>VLOOKUP(B12,'[2]Q2、Q3'!$B$4:$J$27,4,0)</f>
        <v>0</v>
      </c>
      <c r="F12" s="10">
        <v>0</v>
      </c>
      <c r="G12" s="9">
        <f>VLOOKUP(B12:B22,'[1]Q2、Q3'!$B$4:$J$27,8,0)</f>
        <v>1</v>
      </c>
      <c r="H12" s="9">
        <f>VLOOKUP(B12,'[2]Q2、Q3'!$B$4:$J$27,8,0)</f>
        <v>1</v>
      </c>
      <c r="I12" s="10">
        <v>1</v>
      </c>
      <c r="J12" s="9">
        <f>VLOOKUP(B12,'[1]Q1、Q4'!$B$5:$J$28,8,0)</f>
        <v>99</v>
      </c>
      <c r="K12" s="9">
        <f>VLOOKUP(B12,'[2]Q1、Q4'!$B$4:$I$27,8,0)</f>
        <v>99</v>
      </c>
      <c r="L12" s="10">
        <v>99</v>
      </c>
      <c r="M12" s="9">
        <f t="shared" si="0"/>
        <v>20.6</v>
      </c>
    </row>
    <row r="13" spans="1:13" ht="14.4">
      <c r="A13" s="9">
        <v>10</v>
      </c>
      <c r="B13" s="1">
        <v>7180796</v>
      </c>
      <c r="C13" s="2" t="s">
        <v>9</v>
      </c>
      <c r="D13" s="9">
        <f>VLOOKUP(B13:B23,'[1]Q2、Q3'!$B$4:$J$27,4,0)</f>
        <v>6.5</v>
      </c>
      <c r="E13" s="9">
        <f>VLOOKUP(B13,'[2]Q2、Q3'!$B$4:$J$27,4,0)</f>
        <v>6.5</v>
      </c>
      <c r="F13" s="10">
        <v>6.5</v>
      </c>
      <c r="G13" s="9">
        <f>VLOOKUP(B13:B23,'[1]Q2、Q3'!$B$4:$J$27,8,0)</f>
        <v>0</v>
      </c>
      <c r="H13" s="9">
        <f>VLOOKUP(B13,'[2]Q2、Q3'!$B$4:$J$27,8,0)</f>
        <v>0</v>
      </c>
      <c r="I13" s="10">
        <v>0</v>
      </c>
      <c r="J13" s="9">
        <f>VLOOKUP(B13,'[1]Q1、Q4'!$B$5:$J$28,8,0)</f>
        <v>83</v>
      </c>
      <c r="K13" s="9">
        <f>VLOOKUP(B13,'[2]Q1、Q4'!$B$4:$I$27,8,0)</f>
        <v>83</v>
      </c>
      <c r="L13" s="10">
        <v>83</v>
      </c>
      <c r="M13" s="9">
        <f t="shared" si="0"/>
        <v>21.8</v>
      </c>
    </row>
    <row r="14" spans="1:13" ht="14.4">
      <c r="A14" s="9">
        <v>11</v>
      </c>
      <c r="B14" s="1">
        <v>7180803</v>
      </c>
      <c r="C14" s="2" t="s">
        <v>12</v>
      </c>
      <c r="D14" s="9">
        <f>VLOOKUP(B14:B24,'[1]Q2、Q3'!$B$4:$J$27,4,0)</f>
        <v>0</v>
      </c>
      <c r="E14" s="9">
        <f>VLOOKUP(B14,'[2]Q2、Q3'!$B$4:$J$27,4,0)</f>
        <v>0</v>
      </c>
      <c r="F14" s="10">
        <v>0</v>
      </c>
      <c r="G14" s="9">
        <f>VLOOKUP(B14:B24,'[1]Q2、Q3'!$B$4:$J$27,8,0)</f>
        <v>0</v>
      </c>
      <c r="H14" s="9">
        <f>VLOOKUP(B14,'[2]Q2、Q3'!$B$4:$J$27,8,0)</f>
        <v>0</v>
      </c>
      <c r="I14" s="10">
        <v>0</v>
      </c>
      <c r="J14" s="9">
        <f>VLOOKUP(B14,'[1]Q1、Q4'!$B$5:$J$28,8,0)</f>
        <v>85</v>
      </c>
      <c r="K14" s="9">
        <f>VLOOKUP(B14,'[2]Q1、Q4'!$B$4:$I$27,8,0)</f>
        <v>89</v>
      </c>
      <c r="L14" s="10">
        <v>89</v>
      </c>
      <c r="M14" s="9">
        <f t="shared" si="0"/>
        <v>17.8</v>
      </c>
    </row>
  </sheetData>
  <mergeCells count="1">
    <mergeCell ref="A1:M1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E7FA-ADCB-4A61-A629-30E98162283B}">
  <dimension ref="A1:N16"/>
  <sheetViews>
    <sheetView zoomScale="85" zoomScaleNormal="85" workbookViewId="0">
      <selection activeCell="D28" sqref="D28"/>
    </sheetView>
  </sheetViews>
  <sheetFormatPr defaultRowHeight="13.8"/>
  <cols>
    <col min="1" max="1" width="5.33203125" customWidth="1"/>
    <col min="2" max="13" width="10.77734375" customWidth="1"/>
  </cols>
  <sheetData>
    <row r="1" spans="1:14" ht="20.399999999999999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4.4">
      <c r="A2" s="5" t="s">
        <v>39</v>
      </c>
      <c r="B2" s="3"/>
      <c r="C2" s="3"/>
      <c r="D2" s="3"/>
      <c r="E2" s="3"/>
      <c r="F2" s="3"/>
      <c r="G2" s="4"/>
      <c r="H2" s="3"/>
      <c r="I2" s="3"/>
      <c r="J2" s="4"/>
      <c r="K2" s="4"/>
      <c r="L2" s="3"/>
      <c r="M2" s="3"/>
    </row>
    <row r="3" spans="1:14" ht="30.6">
      <c r="A3" s="6" t="s">
        <v>1</v>
      </c>
      <c r="B3" s="6" t="s">
        <v>2</v>
      </c>
      <c r="C3" s="6" t="s">
        <v>3</v>
      </c>
      <c r="D3" s="6" t="s">
        <v>34</v>
      </c>
      <c r="E3" s="7" t="s">
        <v>27</v>
      </c>
      <c r="F3" s="7" t="s">
        <v>28</v>
      </c>
      <c r="G3" s="8" t="s">
        <v>29</v>
      </c>
      <c r="H3" s="7" t="s">
        <v>30</v>
      </c>
      <c r="I3" s="7" t="s">
        <v>31</v>
      </c>
      <c r="J3" s="8" t="s">
        <v>37</v>
      </c>
      <c r="K3" s="7" t="s">
        <v>32</v>
      </c>
      <c r="L3" s="7" t="s">
        <v>33</v>
      </c>
      <c r="M3" s="8" t="s">
        <v>38</v>
      </c>
      <c r="N3" s="7" t="s">
        <v>36</v>
      </c>
    </row>
    <row r="4" spans="1:14">
      <c r="A4" s="9">
        <v>1</v>
      </c>
      <c r="B4" s="9">
        <v>3190836</v>
      </c>
      <c r="C4" s="9" t="s">
        <v>22</v>
      </c>
      <c r="D4" s="9">
        <f>VLOOKUP(B4,[3]已恢复_Sheet1!$A:$I,9,0)</f>
        <v>82.95</v>
      </c>
      <c r="E4" s="9">
        <f>VLOOKUP(B4:B14,'[1]Q2、Q3'!$B$4:$J$27,4,0)</f>
        <v>0</v>
      </c>
      <c r="F4" s="9">
        <f>VLOOKUP(B4,'[2]Q2、Q3'!$B$4:$J$27,4,0)</f>
        <v>0</v>
      </c>
      <c r="G4" s="10">
        <v>0</v>
      </c>
      <c r="H4" s="9">
        <f>VLOOKUP(B4:B14,'[1]Q2、Q3'!$B$4:$J$27,8,0)</f>
        <v>0</v>
      </c>
      <c r="I4" s="9">
        <f>VLOOKUP(B4,'[2]Q2、Q3'!$B$4:$J$27,8,0)</f>
        <v>0</v>
      </c>
      <c r="J4" s="10">
        <v>0</v>
      </c>
      <c r="K4" s="9">
        <f>VLOOKUP(B4,'[1]Q1、Q4'!$B$5:$J$28,8,0)</f>
        <v>52</v>
      </c>
      <c r="L4" s="9">
        <f>VLOOKUP(B4,'[2]Q1、Q4'!$B$4:$I$27,8,0)</f>
        <v>52</v>
      </c>
      <c r="M4" s="10">
        <v>52</v>
      </c>
      <c r="N4" s="9">
        <v>43.58</v>
      </c>
    </row>
    <row r="5" spans="1:14">
      <c r="A5" s="9">
        <v>2</v>
      </c>
      <c r="B5" s="9">
        <v>3190837</v>
      </c>
      <c r="C5" s="9" t="s">
        <v>15</v>
      </c>
      <c r="D5" s="9">
        <f>VLOOKUP(B5,[3]已恢复_Sheet1!$A:$I,9,0)</f>
        <v>83.82</v>
      </c>
      <c r="E5" s="9">
        <f>VLOOKUP(B5:B15,'[1]Q2、Q3'!$B$4:$J$27,4,0)</f>
        <v>7.5</v>
      </c>
      <c r="F5" s="9">
        <f>VLOOKUP(B5,'[2]Q2、Q3'!$B$4:$J$27,4,0)</f>
        <v>7.5</v>
      </c>
      <c r="G5" s="10">
        <v>7.5</v>
      </c>
      <c r="H5" s="9">
        <f>VLOOKUP(B5:B15,'[1]Q2、Q3'!$B$4:$J$27,8,0)</f>
        <v>0</v>
      </c>
      <c r="I5" s="9">
        <f>VLOOKUP(B5,'[2]Q2、Q3'!$B$4:$J$27,8,0)</f>
        <v>0</v>
      </c>
      <c r="J5" s="10">
        <v>0</v>
      </c>
      <c r="K5" s="9">
        <f>VLOOKUP(B5,'[1]Q1、Q4'!$B$5:$J$28,8,0)</f>
        <v>100</v>
      </c>
      <c r="L5" s="9">
        <f>VLOOKUP(B5,'[2]Q1、Q4'!$B$4:$I$27,8,0)</f>
        <v>100</v>
      </c>
      <c r="M5" s="10">
        <v>100</v>
      </c>
      <c r="N5" s="9">
        <v>56.527999999999999</v>
      </c>
    </row>
    <row r="6" spans="1:14">
      <c r="A6" s="9">
        <v>3</v>
      </c>
      <c r="B6" s="9">
        <v>7190901</v>
      </c>
      <c r="C6" s="9" t="s">
        <v>19</v>
      </c>
      <c r="D6" s="9">
        <f>VLOOKUP(B6,[3]已恢复_Sheet1!$A:$I,9,0)</f>
        <v>86.46</v>
      </c>
      <c r="E6" s="9">
        <f>VLOOKUP(B6:B16,'[1]Q2、Q3'!$B$4:$J$27,4,0)</f>
        <v>7.5</v>
      </c>
      <c r="F6" s="9">
        <f>VLOOKUP(B6,'[2]Q2、Q3'!$B$4:$J$27,4,0)</f>
        <v>7.5</v>
      </c>
      <c r="G6" s="10">
        <v>7.5</v>
      </c>
      <c r="H6" s="9">
        <f>VLOOKUP(B6:B16,'[1]Q2、Q3'!$B$4:$J$27,8,0)</f>
        <v>28</v>
      </c>
      <c r="I6" s="9">
        <f>VLOOKUP(B6,'[2]Q2、Q3'!$B$4:$J$27,8,0)</f>
        <v>28</v>
      </c>
      <c r="J6" s="10">
        <v>28</v>
      </c>
      <c r="K6" s="9">
        <f>VLOOKUP(B6,'[1]Q1、Q4'!$B$5:$J$28,8,0)</f>
        <v>100</v>
      </c>
      <c r="L6" s="9">
        <f>VLOOKUP(B6,'[2]Q1、Q4'!$B$4:$I$27,8,0)</f>
        <v>100</v>
      </c>
      <c r="M6" s="10">
        <v>100</v>
      </c>
      <c r="N6" s="9">
        <v>68.783999999999992</v>
      </c>
    </row>
    <row r="7" spans="1:14">
      <c r="A7" s="9">
        <v>4</v>
      </c>
      <c r="B7" s="9">
        <v>7190903</v>
      </c>
      <c r="C7" s="9" t="s">
        <v>35</v>
      </c>
      <c r="D7" s="9">
        <f>VLOOKUP(B7,[3]已恢复_Sheet1!$A:$I,9,0)</f>
        <v>83.48</v>
      </c>
      <c r="E7" s="9">
        <f>VLOOKUP(B7:B17,'[1]Q2、Q3'!$B$4:$J$27,4,0)</f>
        <v>0</v>
      </c>
      <c r="F7" s="9">
        <f>VLOOKUP(B7,'[2]Q2、Q3'!$B$4:$J$27,4,0)</f>
        <v>0</v>
      </c>
      <c r="G7" s="10">
        <v>0</v>
      </c>
      <c r="H7" s="9">
        <f>VLOOKUP(B7:B17,'[1]Q2、Q3'!$B$4:$J$27,8,0)</f>
        <v>0</v>
      </c>
      <c r="I7" s="9">
        <f>VLOOKUP(B7,'[2]Q2、Q3'!$B$4:$J$27,8,0)</f>
        <v>0</v>
      </c>
      <c r="J7" s="10">
        <v>0</v>
      </c>
      <c r="K7" s="9">
        <f>VLOOKUP(B7,'[1]Q1、Q4'!$B$5:$J$28,8,0)</f>
        <v>89</v>
      </c>
      <c r="L7" s="9">
        <f>VLOOKUP(B7,'[2]Q1、Q4'!$B$4:$I$27,8,0)</f>
        <v>89</v>
      </c>
      <c r="M7" s="10">
        <v>89</v>
      </c>
      <c r="N7" s="9">
        <v>51.192000000000007</v>
      </c>
    </row>
    <row r="8" spans="1:14">
      <c r="A8" s="9">
        <v>5</v>
      </c>
      <c r="B8" s="9">
        <v>7190915</v>
      </c>
      <c r="C8" s="9" t="s">
        <v>20</v>
      </c>
      <c r="D8" s="9">
        <f>VLOOKUP(B8,[3]已恢复_Sheet1!$A:$I,9,0)</f>
        <v>87.46</v>
      </c>
      <c r="E8" s="9">
        <f>VLOOKUP(B8:B18,'[1]Q2、Q3'!$B$4:$J$27,4,0)</f>
        <v>0</v>
      </c>
      <c r="F8" s="9">
        <f>VLOOKUP(B8,'[2]Q2、Q3'!$B$4:$J$27,4,0)</f>
        <v>0</v>
      </c>
      <c r="G8" s="10">
        <v>0</v>
      </c>
      <c r="H8" s="9">
        <f>VLOOKUP(B8:B18,'[1]Q2、Q3'!$B$4:$J$27,8,0)</f>
        <v>0</v>
      </c>
      <c r="I8" s="9">
        <f>VLOOKUP(B8,'[2]Q2、Q3'!$B$4:$J$27,8,0)</f>
        <v>0</v>
      </c>
      <c r="J8" s="10">
        <v>0</v>
      </c>
      <c r="K8" s="9">
        <f>VLOOKUP(B8,'[1]Q1、Q4'!$B$5:$J$28,8,0)</f>
        <v>85</v>
      </c>
      <c r="L8" s="9">
        <f>VLOOKUP(B8,'[2]Q1、Q4'!$B$4:$I$27,8,0)</f>
        <v>85</v>
      </c>
      <c r="M8" s="10">
        <v>79</v>
      </c>
      <c r="N8" s="9">
        <v>50.784000000000006</v>
      </c>
    </row>
    <row r="9" spans="1:14">
      <c r="A9" s="9">
        <v>6</v>
      </c>
      <c r="B9" s="9">
        <v>7190895</v>
      </c>
      <c r="C9" s="9" t="s">
        <v>25</v>
      </c>
      <c r="D9" s="9">
        <f>VLOOKUP(B9,[3]已恢复_Sheet1!$A:$I,9,0)</f>
        <v>85.2</v>
      </c>
      <c r="E9" s="9">
        <f>VLOOKUP(B9:B19,'[1]Q2、Q3'!$B$4:$J$27,4,0)</f>
        <v>4.0999999999999996</v>
      </c>
      <c r="F9" s="9">
        <f>VLOOKUP(B9,'[2]Q2、Q3'!$B$4:$J$27,4,0)</f>
        <v>0.6</v>
      </c>
      <c r="G9" s="10">
        <v>0.6</v>
      </c>
      <c r="H9" s="9">
        <f>VLOOKUP(B9:B19,'[1]Q2、Q3'!$B$4:$J$27,8,0)</f>
        <v>0</v>
      </c>
      <c r="I9" s="9">
        <f>VLOOKUP(B9,'[2]Q2、Q3'!$B$4:$J$27,8,0)</f>
        <v>0</v>
      </c>
      <c r="J9" s="10">
        <v>0</v>
      </c>
      <c r="K9" s="9">
        <f>VLOOKUP(B9,'[1]Q1、Q4'!$B$5:$J$28,8,0)</f>
        <v>42</v>
      </c>
      <c r="L9" s="9">
        <f>VLOOKUP(B9,'[2]Q1、Q4'!$B$4:$I$27,8,0)</f>
        <v>42</v>
      </c>
      <c r="M9" s="10">
        <v>42</v>
      </c>
      <c r="N9" s="9">
        <v>42.720000000000006</v>
      </c>
    </row>
    <row r="10" spans="1:14">
      <c r="A10" s="9">
        <v>7</v>
      </c>
      <c r="B10" s="9">
        <v>7190893</v>
      </c>
      <c r="C10" s="9" t="s">
        <v>18</v>
      </c>
      <c r="D10" s="9">
        <f>VLOOKUP(B10,[3]已恢复_Sheet1!$A:$I,9,0)</f>
        <v>85.43</v>
      </c>
      <c r="E10" s="9">
        <f>VLOOKUP(B10:B20,'[1]Q2、Q3'!$B$4:$J$27,4,0)</f>
        <v>0</v>
      </c>
      <c r="F10" s="9">
        <f>VLOOKUP(B10,'[2]Q2、Q3'!$B$4:$J$27,4,0)</f>
        <v>14</v>
      </c>
      <c r="G10" s="10">
        <v>14</v>
      </c>
      <c r="H10" s="9">
        <f>VLOOKUP(B10:B20,'[1]Q2、Q3'!$B$4:$J$27,8,0)</f>
        <v>26</v>
      </c>
      <c r="I10" s="9">
        <f>VLOOKUP(B10,'[2]Q2、Q3'!$B$4:$J$27,8,0)</f>
        <v>26</v>
      </c>
      <c r="J10" s="10">
        <v>26</v>
      </c>
      <c r="K10" s="9">
        <f>VLOOKUP(B10,'[1]Q1、Q4'!$B$5:$J$28,8,0)</f>
        <v>100</v>
      </c>
      <c r="L10" s="9">
        <f>VLOOKUP(B10,'[2]Q1、Q4'!$B$4:$I$27,8,0)</f>
        <v>100</v>
      </c>
      <c r="M10" s="10">
        <v>100</v>
      </c>
      <c r="N10" s="9">
        <v>70.171999999999997</v>
      </c>
    </row>
    <row r="11" spans="1:14">
      <c r="A11" s="9">
        <v>8</v>
      </c>
      <c r="B11" s="9">
        <v>7190891</v>
      </c>
      <c r="C11" s="9" t="s">
        <v>17</v>
      </c>
      <c r="D11" s="9">
        <f>VLOOKUP(B11,[3]已恢复_Sheet1!$A:$I,9,0)</f>
        <v>86.34</v>
      </c>
      <c r="E11" s="9">
        <f>VLOOKUP(B11:B21,'[1]Q2、Q3'!$B$4:$J$27,4,0)</f>
        <v>15</v>
      </c>
      <c r="F11" s="9">
        <f>VLOOKUP(B11,'[2]Q2、Q3'!$B$4:$J$27,4,0)</f>
        <v>15</v>
      </c>
      <c r="G11" s="10">
        <v>15</v>
      </c>
      <c r="H11" s="9">
        <f>VLOOKUP(B11:B21,'[1]Q2、Q3'!$B$4:$J$27,8,0)</f>
        <v>0</v>
      </c>
      <c r="I11" s="9">
        <f>VLOOKUP(B11,'[2]Q2、Q3'!$B$4:$J$27,8,0)</f>
        <v>0</v>
      </c>
      <c r="J11" s="10">
        <v>0</v>
      </c>
      <c r="K11" s="9">
        <f>VLOOKUP(B11,'[1]Q1、Q4'!$B$5:$J$28,8,0)</f>
        <v>100</v>
      </c>
      <c r="L11" s="9">
        <f>VLOOKUP(B11,'[2]Q1、Q4'!$B$4:$I$27,8,0)</f>
        <v>100</v>
      </c>
      <c r="M11" s="10">
        <v>100</v>
      </c>
      <c r="N11" s="9">
        <v>60.536000000000001</v>
      </c>
    </row>
    <row r="12" spans="1:14">
      <c r="A12" s="9">
        <v>9</v>
      </c>
      <c r="B12" s="9">
        <v>7190025</v>
      </c>
      <c r="C12" s="9" t="s">
        <v>21</v>
      </c>
      <c r="D12" s="9">
        <f>VLOOKUP(B12,[3]已恢复_Sheet1!$A:$I,9,0)</f>
        <v>88.09</v>
      </c>
      <c r="E12" s="9">
        <f>VLOOKUP(B12:B22,'[1]Q2、Q3'!$B$4:$J$27,4,0)</f>
        <v>0</v>
      </c>
      <c r="F12" s="9">
        <f>VLOOKUP(B12,'[2]Q2、Q3'!$B$4:$J$27,4,0)</f>
        <v>0</v>
      </c>
      <c r="G12" s="10">
        <v>0</v>
      </c>
      <c r="H12" s="9">
        <f>VLOOKUP(B12:B22,'[1]Q2、Q3'!$B$4:$J$27,8,0)</f>
        <v>0</v>
      </c>
      <c r="I12" s="9">
        <f>VLOOKUP(B12,'[2]Q2、Q3'!$B$4:$J$27,8,0)</f>
        <v>0</v>
      </c>
      <c r="J12" s="10">
        <v>0</v>
      </c>
      <c r="K12" s="9">
        <f>VLOOKUP(B12,'[1]Q1、Q4'!$B$5:$J$28,8,0)</f>
        <v>100</v>
      </c>
      <c r="L12" s="9">
        <f>VLOOKUP(B12,'[2]Q1、Q4'!$B$4:$I$27,8,0)</f>
        <v>100</v>
      </c>
      <c r="M12" s="10">
        <v>100</v>
      </c>
      <c r="N12" s="9">
        <v>55.236000000000004</v>
      </c>
    </row>
    <row r="13" spans="1:14">
      <c r="A13" s="9">
        <v>10</v>
      </c>
      <c r="B13" s="9">
        <v>7190878</v>
      </c>
      <c r="C13" s="9" t="s">
        <v>24</v>
      </c>
      <c r="D13" s="9">
        <f>VLOOKUP(B13,[3]已恢复_Sheet1!$A:$I,9,0)</f>
        <v>87.54</v>
      </c>
      <c r="E13" s="9">
        <f>VLOOKUP(B13:B23,'[1]Q2、Q3'!$B$4:$J$27,4,0)</f>
        <v>0</v>
      </c>
      <c r="F13" s="9">
        <f>VLOOKUP(B13,'[2]Q2、Q3'!$B$4:$J$27,4,0)</f>
        <v>0</v>
      </c>
      <c r="G13" s="10">
        <v>0</v>
      </c>
      <c r="H13" s="9">
        <f>VLOOKUP(B13:B23,'[1]Q2、Q3'!$B$4:$J$27,8,0)</f>
        <v>1</v>
      </c>
      <c r="I13" s="9">
        <f>VLOOKUP(B13,'[2]Q2、Q3'!$B$4:$J$27,8,0)</f>
        <v>1</v>
      </c>
      <c r="J13" s="10">
        <v>1</v>
      </c>
      <c r="K13" s="9">
        <f>VLOOKUP(B13,'[1]Q1、Q4'!$B$5:$J$28,8,0)</f>
        <v>88</v>
      </c>
      <c r="L13" s="9">
        <f>VLOOKUP(B13,'[2]Q1、Q4'!$B$4:$I$27,8,0)</f>
        <v>88</v>
      </c>
      <c r="M13" s="10">
        <v>88</v>
      </c>
      <c r="N13" s="9">
        <v>53.016000000000005</v>
      </c>
    </row>
    <row r="14" spans="1:14">
      <c r="A14" s="9">
        <v>11</v>
      </c>
      <c r="B14" s="9">
        <v>7190889</v>
      </c>
      <c r="C14" s="9" t="s">
        <v>26</v>
      </c>
      <c r="D14" s="9">
        <f>VLOOKUP(B14,[3]已恢复_Sheet1!$A:$I,9,0)</f>
        <v>86.52</v>
      </c>
      <c r="E14" s="9">
        <f>VLOOKUP(B14:B24,'[1]Q2、Q3'!$B$4:$J$27,4,0)</f>
        <v>0</v>
      </c>
      <c r="F14" s="9">
        <f>VLOOKUP(B14,'[2]Q2、Q3'!$B$4:$J$27,4,0)</f>
        <v>0</v>
      </c>
      <c r="G14" s="10">
        <v>0</v>
      </c>
      <c r="H14" s="9">
        <f>VLOOKUP(B14:B24,'[1]Q2、Q3'!$B$4:$J$27,8,0)</f>
        <v>0</v>
      </c>
      <c r="I14" s="9">
        <f>VLOOKUP(B14,'[2]Q2、Q3'!$B$4:$J$27,8,0)</f>
        <v>0</v>
      </c>
      <c r="J14" s="10">
        <v>0</v>
      </c>
      <c r="K14" s="9">
        <f>VLOOKUP(B14,'[1]Q1、Q4'!$B$5:$J$28,8,0)</f>
        <v>100</v>
      </c>
      <c r="L14" s="9">
        <f>VLOOKUP(B14,'[2]Q1、Q4'!$B$4:$I$27,8,0)</f>
        <v>100</v>
      </c>
      <c r="M14" s="10">
        <v>100</v>
      </c>
      <c r="N14" s="9">
        <v>54.607999999999997</v>
      </c>
    </row>
    <row r="15" spans="1:14">
      <c r="A15" s="9">
        <v>12</v>
      </c>
      <c r="B15" s="9">
        <v>3190839</v>
      </c>
      <c r="C15" s="9" t="s">
        <v>23</v>
      </c>
      <c r="D15" s="9">
        <f>VLOOKUP(B15,[3]已恢复_Sheet1!$A:$I,9,0)</f>
        <v>86.25</v>
      </c>
      <c r="E15" s="9">
        <f>VLOOKUP(B15:B25,'[1]Q2、Q3'!$B$4:$J$27,4,0)</f>
        <v>0</v>
      </c>
      <c r="F15" s="9">
        <f>VLOOKUP(B15,'[2]Q2、Q3'!$B$4:$J$27,4,0)</f>
        <v>0</v>
      </c>
      <c r="G15" s="10">
        <v>0</v>
      </c>
      <c r="H15" s="9">
        <f>VLOOKUP(B15:B25,'[1]Q2、Q3'!$B$4:$J$27,8,0)</f>
        <v>0</v>
      </c>
      <c r="I15" s="9">
        <f>VLOOKUP(B15,'[2]Q2、Q3'!$B$4:$J$27,8,0)</f>
        <v>0</v>
      </c>
      <c r="J15" s="10">
        <v>0</v>
      </c>
      <c r="K15" s="9">
        <f>VLOOKUP(B15,'[1]Q1、Q4'!$B$5:$J$28,8,0)</f>
        <v>77</v>
      </c>
      <c r="L15" s="9">
        <f>VLOOKUP(B15,'[2]Q1、Q4'!$B$4:$I$27,8,0)</f>
        <v>77</v>
      </c>
      <c r="M15" s="10">
        <v>76</v>
      </c>
      <c r="N15" s="9">
        <v>49.7</v>
      </c>
    </row>
    <row r="16" spans="1:14">
      <c r="A16" s="9">
        <v>13</v>
      </c>
      <c r="B16" s="9">
        <v>3190838</v>
      </c>
      <c r="C16" s="9" t="s">
        <v>16</v>
      </c>
      <c r="D16" s="9">
        <f>VLOOKUP(B16,[3]已恢复_Sheet1!$A:$I,9,0)</f>
        <v>85.14</v>
      </c>
      <c r="E16" s="9">
        <f>VLOOKUP(B16:B26,'[1]Q2、Q3'!$B$4:$J$27,4,0)</f>
        <v>0</v>
      </c>
      <c r="F16" s="9">
        <f>VLOOKUP(B16,'[2]Q2、Q3'!$B$4:$J$27,4,0)</f>
        <v>1</v>
      </c>
      <c r="G16" s="10">
        <v>1</v>
      </c>
      <c r="H16" s="9">
        <f>VLOOKUP(B16:B26,'[1]Q2、Q3'!$B$4:$J$27,8,0)</f>
        <v>0</v>
      </c>
      <c r="I16" s="9">
        <f>VLOOKUP(B16,'[2]Q2、Q3'!$B$4:$J$27,8,0)</f>
        <v>0</v>
      </c>
      <c r="J16" s="10">
        <v>0</v>
      </c>
      <c r="K16" s="9">
        <f>VLOOKUP(B16,'[1]Q1、Q4'!$B$5:$J$28,8,0)</f>
        <v>82</v>
      </c>
      <c r="L16" s="9">
        <f>VLOOKUP(B16,'[2]Q1、Q4'!$B$4:$I$27,8,0)</f>
        <v>92</v>
      </c>
      <c r="M16" s="10">
        <v>92</v>
      </c>
      <c r="N16" s="9">
        <v>52.856000000000009</v>
      </c>
    </row>
  </sheetData>
  <mergeCells count="1">
    <mergeCell ref="A1:N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2018级</vt:lpstr>
      <vt:lpstr>2019级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崔老师</dc:creator>
  <cp:lastModifiedBy>崔老师</cp:lastModifiedBy>
  <dcterms:created xsi:type="dcterms:W3CDTF">2015-06-06T18:19:00Z</dcterms:created>
  <dcterms:modified xsi:type="dcterms:W3CDTF">2020-10-17T14:42:15Z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2052-10.14.0</vt:lpwstr>
  </property>
</Properties>
</file>