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<sst xmlns="http://schemas.openxmlformats.org/spreadsheetml/2006/main" count="100" uniqueCount="99">
  <si>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</si>
  <si>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</si>
  <si>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动画18</t>
  </si>
  <si>
    <t>姓名</t>
  </si>
  <si>
    <t>连一诺</t>
  </si>
  <si>
    <t>学号</t>
  </si>
  <si>
    <t>181401213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</si>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</sst>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0" borderId="2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0" borderId="26" applyNumberFormat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4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6</v>
      </c>
      <c r="F10" s="27">
        <v>3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spans="1:9">
      <c r="A16" s="33"/>
      <c r="B16" s="23" t="s">
        <v>45</v>
      </c>
      <c r="C16" s="24" t="s">
        <v>46</v>
      </c>
      <c r="D16" s="32" t="s">
        <v>47</v>
      </c>
      <c r="E16" s="28">
        <v>2</v>
      </c>
      <c r="F16" s="27">
        <v>0</v>
      </c>
      <c r="G16" s="28"/>
      <c r="H16" s="28"/>
      <c r="I16" s="60" t="s">
        <v>48</v>
      </c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2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59</v>
      </c>
      <c r="D22" s="30" t="s">
        <v>60</v>
      </c>
      <c r="E22" s="28">
        <v>2</v>
      </c>
      <c r="F22" s="27">
        <v>2</v>
      </c>
      <c r="G22" s="28"/>
      <c r="H22" s="28"/>
      <c r="I22" s="63"/>
    </row>
    <row r="23" ht="20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66</v>
      </c>
      <c r="D26" s="25" t="s">
        <v>67</v>
      </c>
      <c r="E26" s="42"/>
      <c r="F26" s="27"/>
      <c r="G26" s="28"/>
      <c r="H26" s="28"/>
      <c r="I26" s="60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/>
      <c r="G28" s="28"/>
      <c r="H28" s="28"/>
      <c r="I28" s="60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/>
      <c r="G29" s="28"/>
      <c r="H29" s="28"/>
      <c r="I29" s="60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>
        <v>8</v>
      </c>
      <c r="F31" s="27">
        <v>0</v>
      </c>
      <c r="G31" s="28"/>
      <c r="H31" s="28"/>
      <c r="I31" s="63" t="s">
        <v>80</v>
      </c>
    </row>
    <row r="32" ht="14.25" customHeight="1" spans="1:9">
      <c r="A32" s="33"/>
      <c r="B32" s="34"/>
      <c r="C32" s="24" t="s">
        <v>81</v>
      </c>
      <c r="D32" s="32" t="s">
        <v>82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86</v>
      </c>
      <c r="D34" s="32" t="s">
        <v>87</v>
      </c>
      <c r="E34" s="42"/>
      <c r="F34" s="27"/>
      <c r="G34" s="28"/>
      <c r="H34" s="28"/>
      <c r="I34" s="59"/>
    </row>
    <row r="35" ht="15.75" spans="1:9">
      <c r="A35" s="31" t="s">
        <v>88</v>
      </c>
      <c r="B35" s="23" t="s">
        <v>89</v>
      </c>
      <c r="C35" s="24" t="s">
        <v>90</v>
      </c>
      <c r="D35" s="32" t="s">
        <v>89</v>
      </c>
      <c r="E35" s="42">
        <v>18</v>
      </c>
      <c r="F35" s="27">
        <v>18</v>
      </c>
      <c r="G35" s="28"/>
      <c r="H35" s="28"/>
      <c r="I35" s="59"/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94</v>
      </c>
      <c r="D37" s="32" t="s">
        <v>95</v>
      </c>
      <c r="E37" s="42"/>
      <c r="F37" s="27"/>
      <c r="G37" s="28"/>
      <c r="H37" s="28"/>
      <c r="I37" s="59"/>
    </row>
    <row r="38" ht="16.25" customHeight="1" spans="1:9">
      <c r="A38" s="43" t="s">
        <v>96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97</v>
      </c>
      <c r="B40" s="12"/>
      <c r="C40" s="12"/>
      <c r="D40" s="13"/>
      <c r="E40" s="51">
        <v>72</v>
      </c>
      <c r="F40" s="52">
        <f>SUM(F4:F39)</f>
        <v>59</v>
      </c>
      <c r="G40" s="51"/>
      <c r="H40" s="51"/>
      <c r="I40" s="68"/>
    </row>
    <row r="41" ht="26.5" customHeight="1" spans="1:9">
      <c r="A41" s="11" t="s">
        <v>98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