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<sst xmlns="http://schemas.openxmlformats.org/spreadsheetml/2006/main" count="98" uniqueCount="96">
  <si>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</si>
  <si>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</si>
  <si>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</si>
  <si>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</si>
  <si>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陈婧宇</t>
  </si>
  <si>
    <t>学号</t>
  </si>
  <si>
    <t>181401323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</si>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</sst>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8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9" borderId="32" applyNumberFormat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89" zoomScaleNormal="145" workbookViewId="0">
      <selection activeCell="H4" sqref="H4:H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308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.7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5"/>
    </row>
    <row r="17" ht="15.7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.75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23"/>
    </row>
    <row r="19" ht="15.75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.7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70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64</v>
      </c>
      <c r="D26" s="24" t="s">
        <v>65</v>
      </c>
      <c r="E26" s="45"/>
      <c r="F26" s="26"/>
      <c r="G26" s="27"/>
      <c r="H26" s="28"/>
      <c r="I26" s="66"/>
    </row>
    <row r="27" ht="14.25" customHeight="1" spans="1:9">
      <c r="A27" s="34"/>
      <c r="B27" s="22"/>
      <c r="C27" s="23" t="s">
        <v>66</v>
      </c>
      <c r="D27" s="24" t="s">
        <v>67</v>
      </c>
      <c r="E27" s="45"/>
      <c r="F27" s="26"/>
      <c r="G27" s="27"/>
      <c r="H27" s="28"/>
      <c r="I27" s="71"/>
    </row>
    <row r="28" ht="14.25" customHeight="1" spans="1:9">
      <c r="A28" s="34"/>
      <c r="B28" s="22"/>
      <c r="C28" s="23" t="s">
        <v>68</v>
      </c>
      <c r="D28" s="37" t="s">
        <v>69</v>
      </c>
      <c r="E28" s="45"/>
      <c r="F28" s="26"/>
      <c r="G28" s="27"/>
      <c r="H28" s="28"/>
      <c r="I28" s="66"/>
    </row>
    <row r="29" ht="14.25" customHeight="1" spans="1:9">
      <c r="A29" s="34"/>
      <c r="B29" s="22"/>
      <c r="C29" s="23" t="s">
        <v>70</v>
      </c>
      <c r="D29" s="37" t="s">
        <v>71</v>
      </c>
      <c r="E29" s="45"/>
      <c r="F29" s="26"/>
      <c r="G29" s="27"/>
      <c r="H29" s="28"/>
      <c r="I29" s="66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5"/>
      <c r="F31" s="26"/>
      <c r="G31" s="27"/>
      <c r="H31" s="28"/>
      <c r="I31" s="69"/>
    </row>
    <row r="32" ht="14.25" customHeight="1" spans="1:9">
      <c r="A32" s="34"/>
      <c r="B32" s="35"/>
      <c r="C32" s="23" t="s">
        <v>78</v>
      </c>
      <c r="D32" s="32" t="s">
        <v>79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83</v>
      </c>
      <c r="D34" s="32" t="s">
        <v>84</v>
      </c>
      <c r="E34" s="45"/>
      <c r="F34" s="26"/>
      <c r="G34" s="27"/>
      <c r="H34" s="28"/>
      <c r="I34" s="65"/>
    </row>
    <row r="35" ht="15.75" spans="1:9">
      <c r="A35" s="31" t="s">
        <v>85</v>
      </c>
      <c r="B35" s="22" t="s">
        <v>86</v>
      </c>
      <c r="C35" s="23" t="s">
        <v>87</v>
      </c>
      <c r="D35" s="32" t="s">
        <v>86</v>
      </c>
      <c r="E35" s="45"/>
      <c r="F35" s="26"/>
      <c r="G35" s="27"/>
      <c r="H35" s="28"/>
      <c r="I35" s="65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91</v>
      </c>
      <c r="D37" s="32" t="s">
        <v>92</v>
      </c>
      <c r="E37" s="45">
        <v>5</v>
      </c>
      <c r="F37" s="26">
        <v>0</v>
      </c>
      <c r="G37" s="27">
        <v>0</v>
      </c>
      <c r="H37" s="28">
        <v>0</v>
      </c>
      <c r="I37" s="66"/>
    </row>
    <row r="38" ht="16.25" customHeight="1" spans="1:9">
      <c r="A38" s="46" t="s">
        <v>93</v>
      </c>
      <c r="B38" s="47"/>
      <c r="C38" s="44"/>
      <c r="D38" s="44"/>
      <c r="E38" s="45"/>
      <c r="F38" s="26"/>
      <c r="G38" s="27"/>
      <c r="H38" s="28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94</v>
      </c>
      <c r="B40" s="10"/>
      <c r="C40" s="10"/>
      <c r="D40" s="11"/>
      <c r="E40" s="55">
        <v>44</v>
      </c>
      <c r="F40" s="56">
        <f t="shared" ref="F40:H40" si="0">SUM(F4:F39)</f>
        <v>39</v>
      </c>
      <c r="G40" s="57">
        <f t="shared" si="0"/>
        <v>39</v>
      </c>
      <c r="H40" s="58">
        <f t="shared" si="0"/>
        <v>39</v>
      </c>
      <c r="I40" s="74"/>
    </row>
    <row r="41" ht="26.5" customHeight="1" spans="1:9">
      <c r="A41" s="9" t="s">
        <v>95</v>
      </c>
      <c r="B41" s="10"/>
      <c r="C41" s="10"/>
      <c r="D41" s="11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