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<sst xmlns="http://schemas.openxmlformats.org/spreadsheetml/2006/main" count="99" uniqueCount="98">
  <si>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</si>
  <si>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</si>
  <si>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艺设212</t>
  </si>
  <si>
    <t>姓名</t>
  </si>
  <si>
    <t>杨晨妍</t>
  </si>
  <si>
    <t>学号</t>
  </si>
  <si>
    <t>211401218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</si>
  <si>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</si>
  <si>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</si>
  <si>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</si>
  <si>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</si>
  <si>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</si>
  <si>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</si>
  <si>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</si>
  <si>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</si>
  <si>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</si>
  <si>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</si>
  <si>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</si>
  <si>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</si>
  <si>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</si>
  <si>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</si>
  <si>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</si>
  <si>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</si>
  <si>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</si>
  <si>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</si>
  <si>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</si>
  <si>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</si>
  <si>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</si>
  <si>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</si>
  <si>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</si>
  <si>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</si>
  <si>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</si>
  <si>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</si>
  <si>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</si>
  <si>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</si>
  <si>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</si>
  <si>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</si>
  <si>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</si>
  <si>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</si>
  <si>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</si>
  <si>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</si>
  <si>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</si>
  <si>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</si>
  <si>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</si>
  <si>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</si>
  <si>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</si>
  <si>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</si>
  <si>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</si>
  <si>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</si>
  <si>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</si>
  <si>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</si>
  <si>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</si>
  <si>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</si>
  <si>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</si>
  <si>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</si>
  <si>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</si>
  <si>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</si>
  <si>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</si>
  <si>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</si>
  <si>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</si>
  <si>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</si>
  <si>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</si>
  <si>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</si>
  <si>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</si>
  <si>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</si>
  <si>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</si>
  <si>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</si>
  <si>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</si>
  <si>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</si>
  <si>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</si>
  <si>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</si>
  <si>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</si>
  <si>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</si>
  <si>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</si>
  <si>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</si>
  <si>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</si>
  <si>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</si>
  <si>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</si>
  <si>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</si>
  <si>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</si>
  <si>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</si>
  <si>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</si>
  <si>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</si>
  <si>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</si>
  <si>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</si>
  <si>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</si>
  <si>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</si>
  <si>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</si>
  <si>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绿手指干事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</si>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</sst>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8" borderId="29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17" borderId="32" applyNumberFormat="0" applyAlignment="0" applyProtection="0">
      <alignment vertical="center"/>
    </xf>
    <xf numFmtId="0" fontId="25" fillId="17" borderId="26" applyNumberFormat="0" applyAlignment="0" applyProtection="0">
      <alignment vertical="center"/>
    </xf>
    <xf numFmtId="0" fontId="28" fillId="27" borderId="2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42</xdr:row>
      <xdr:rowOff>222250</xdr:rowOff>
    </xdr:from>
    <xdr:to>
      <xdr:col>7</xdr:col>
      <xdr:colOff>290830</xdr:colOff>
      <xdr:row>43</xdr:row>
      <xdr:rowOff>313690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9010" y="8972550"/>
          <a:ext cx="69342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6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20804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10</v>
      </c>
      <c r="F13" s="28">
        <v>0</v>
      </c>
      <c r="G13" s="29">
        <v>0</v>
      </c>
      <c r="H13" s="30">
        <v>0</v>
      </c>
      <c r="I13" s="69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5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48</v>
      </c>
      <c r="D18" s="39" t="s">
        <v>49</v>
      </c>
      <c r="E18" s="25"/>
      <c r="F18" s="40"/>
      <c r="G18" s="41">
        <v>4</v>
      </c>
      <c r="H18" s="42">
        <v>4</v>
      </c>
      <c r="I18" s="73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56</v>
      </c>
      <c r="D22" s="32" t="s">
        <v>57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58</v>
      </c>
      <c r="E23" s="35">
        <v>2</v>
      </c>
      <c r="F23" s="28">
        <v>0</v>
      </c>
      <c r="G23" s="29">
        <v>0</v>
      </c>
      <c r="H23" s="30">
        <v>0</v>
      </c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4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5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6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8"/>
    </row>
    <row r="35" ht="15" spans="1:9">
      <c r="A35" s="33" t="s">
        <v>84</v>
      </c>
      <c r="B35" s="24" t="s">
        <v>85</v>
      </c>
      <c r="C35" s="25" t="s">
        <v>86</v>
      </c>
      <c r="D35" s="34" t="s">
        <v>85</v>
      </c>
      <c r="E35" s="47"/>
      <c r="F35" s="28"/>
      <c r="G35" s="29"/>
      <c r="H35" s="30"/>
      <c r="I35" s="68"/>
    </row>
    <row r="36" ht="15" spans="1:9">
      <c r="A36" s="33"/>
      <c r="B36" s="24"/>
      <c r="C36" s="25"/>
      <c r="D36" s="34" t="s">
        <v>87</v>
      </c>
      <c r="E36" s="47">
        <v>8</v>
      </c>
      <c r="F36" s="28">
        <v>8</v>
      </c>
      <c r="G36" s="29">
        <v>8</v>
      </c>
      <c r="H36" s="30">
        <v>8</v>
      </c>
      <c r="I36" s="69"/>
    </row>
    <row r="37" ht="15" spans="1:9">
      <c r="A37" s="33"/>
      <c r="B37" s="24"/>
      <c r="C37" s="25"/>
      <c r="D37" s="34" t="s">
        <v>88</v>
      </c>
      <c r="E37" s="47">
        <v>4</v>
      </c>
      <c r="F37" s="28"/>
      <c r="G37" s="29"/>
      <c r="H37" s="30"/>
      <c r="I37" s="68"/>
    </row>
    <row r="38" ht="15" spans="1:9">
      <c r="A38" s="33"/>
      <c r="B38" s="24"/>
      <c r="C38" s="25"/>
      <c r="D38" s="34" t="s">
        <v>89</v>
      </c>
      <c r="E38" s="47">
        <v>8</v>
      </c>
      <c r="F38" s="28"/>
      <c r="G38" s="29"/>
      <c r="H38" s="30"/>
      <c r="I38" s="68"/>
    </row>
    <row r="39" ht="14.25" customHeight="1" spans="1:9">
      <c r="A39" s="36"/>
      <c r="B39" s="24" t="s">
        <v>90</v>
      </c>
      <c r="C39" s="25" t="s">
        <v>91</v>
      </c>
      <c r="D39" s="34" t="s">
        <v>92</v>
      </c>
      <c r="E39" s="47"/>
      <c r="F39" s="28"/>
      <c r="G39" s="29"/>
      <c r="H39" s="30"/>
      <c r="I39" s="68"/>
    </row>
    <row r="40" ht="14.25" customHeight="1" spans="1:9">
      <c r="A40" s="36"/>
      <c r="B40" s="37"/>
      <c r="C40" s="25" t="s">
        <v>93</v>
      </c>
      <c r="D40" s="34" t="s">
        <v>94</v>
      </c>
      <c r="E40" s="47"/>
      <c r="F40" s="28"/>
      <c r="G40" s="29"/>
      <c r="H40" s="30"/>
      <c r="I40" s="68"/>
    </row>
    <row r="41" ht="16.25" customHeight="1" spans="1:9">
      <c r="A41" s="48" t="s">
        <v>95</v>
      </c>
      <c r="B41" s="49"/>
      <c r="C41" s="46"/>
      <c r="D41" s="46"/>
      <c r="E41" s="47"/>
      <c r="F41" s="28"/>
      <c r="G41" s="29"/>
      <c r="H41" s="30"/>
      <c r="I41" s="68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7"/>
    </row>
    <row r="43" customHeight="1" spans="1:9">
      <c r="A43" s="11" t="s">
        <v>96</v>
      </c>
      <c r="B43" s="12"/>
      <c r="C43" s="12"/>
      <c r="D43" s="13"/>
      <c r="E43" s="57">
        <v>73</v>
      </c>
      <c r="F43" s="58">
        <f t="shared" ref="F43:H43" si="0">SUM(F4:F42)</f>
        <v>46</v>
      </c>
      <c r="G43" s="59">
        <f t="shared" si="0"/>
        <v>50</v>
      </c>
      <c r="H43" s="60">
        <f t="shared" si="0"/>
        <v>50</v>
      </c>
      <c r="I43" s="78"/>
    </row>
    <row r="44" ht="26.5" customHeight="1" spans="1:9">
      <c r="A44" s="11" t="s">
        <v>97</v>
      </c>
      <c r="B44" s="12"/>
      <c r="C44" s="12"/>
      <c r="D44" s="13"/>
      <c r="E44" s="61"/>
      <c r="F44" s="62"/>
      <c r="G44" s="62"/>
      <c r="H44" s="62"/>
      <c r="I44" s="79"/>
    </row>
  </sheetData>
  <mergeCells count="25">
    <mergeCell ref="A1:I1"/>
    <mergeCell ref="A3:D3"/>
    <mergeCell ref="A44:D44"/>
    <mergeCell ref="E44:I44"/>
    <mergeCell ref="A4:A11"/>
    <mergeCell ref="A12:A24"/>
    <mergeCell ref="A25:A34"/>
    <mergeCell ref="A35:A40"/>
    <mergeCell ref="B4:B8"/>
    <mergeCell ref="B9:B11"/>
    <mergeCell ref="B12:B15"/>
    <mergeCell ref="B16:B20"/>
    <mergeCell ref="B21:B24"/>
    <mergeCell ref="B25:B29"/>
    <mergeCell ref="B31:B32"/>
    <mergeCell ref="B33:B34"/>
    <mergeCell ref="B39:B40"/>
    <mergeCell ref="C18:C19"/>
    <mergeCell ref="F36:F38"/>
    <mergeCell ref="G18:G19"/>
    <mergeCell ref="G36:G38"/>
    <mergeCell ref="H18:H19"/>
    <mergeCell ref="H36:H38"/>
    <mergeCell ref="I18:I19"/>
    <mergeCell ref="I36:I38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