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<sst xmlns="http://schemas.openxmlformats.org/spreadsheetml/2006/main" count="97" uniqueCount="96">
  <si>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</si>
  <si>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</si>
  <si>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</si>
  <si>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刘欣亦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</si>
  <si>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</si>
  <si>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</si>
  <si>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</si>
  <si>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</si>
  <si>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</si>
  <si>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</si>
  <si>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</si>
  <si>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</si>
  <si>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</si>
  <si>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</si>
  <si>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</si>
  <si>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</si>
  <si>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</si>
  <si>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</si>
  <si>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</si>
  <si>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</si>
  <si>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</si>
  <si>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</si>
  <si>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</si>
  <si>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</si>
  <si>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</si>
  <si>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</si>
  <si>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</si>
  <si>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</si>
  <si>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</si>
  <si>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</si>
  <si>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</si>
  <si>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</si>
  <si>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</si>
  <si>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</si>
  <si>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</si>
  <si>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</si>
  <si>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</si>
  <si>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</si>
  <si>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</si>
  <si>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</si>
  <si>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</si>
  <si>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</si>
  <si>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</si>
  <si>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</si>
  <si>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</si>
  <si>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</si>
  <si>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</si>
  <si>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</si>
  <si>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三审不加项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</si>
  <si>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</si>
  <si>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</si>
  <si>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</si>
  <si>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</si>
  <si>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</si>
  <si>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</si>
  <si>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</si>
  <si>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</si>
  <si>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</si>
  <si>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线上元旦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</si>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</sst>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193040</xdr:colOff>
      <xdr:row>40</xdr:row>
      <xdr:rowOff>44450</xdr:rowOff>
    </xdr:from>
    <xdr:to>
      <xdr:col>7</xdr:col>
      <xdr:colOff>369570</xdr:colOff>
      <xdr:row>40</xdr:row>
      <xdr:rowOff>288925</xdr:rowOff>
    </xdr:to>
    <xdr:pic>
      <xdr:nvPicPr>
        <xdr:cNvPr id="2" name="图片 1" descr="微信图片_20220619232830"/>
        <xdr:cNvPicPr>
          <a:picLocks noChangeAspect="1"/>
        </xdr:cNvPicPr>
      </xdr:nvPicPr>
      <xdr:blipFill>
        <a:blip r:embed="rId1">
          <a:clrChange>
            <a:clrFrom>
              <a:srgbClr val="B3B2AE">
                <a:alpha val="100000"/>
              </a:srgbClr>
            </a:clrFrom>
            <a:clrTo>
              <a:srgbClr val="B3B2AE">
                <a:alpha val="100000"/>
                <a:alpha val="0"/>
              </a:srgbClr>
            </a:clrTo>
          </a:clrChange>
        </a:blip>
        <a:srcRect l="9680" t="28207" r="15650" b="24370"/>
        <a:stretch>
          <a:fillRect/>
        </a:stretch>
      </xdr:blipFill>
      <xdr:spPr>
        <a:xfrm>
          <a:off x="4866640" y="8571230"/>
          <a:ext cx="684530" cy="24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H37" sqref="H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4">
        <v>20805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9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9"/>
    </row>
    <row r="16" ht="15.6" spans="1:9">
      <c r="A16" s="36"/>
      <c r="B16" s="24" t="s">
        <v>41</v>
      </c>
      <c r="C16" s="25" t="s">
        <v>42</v>
      </c>
      <c r="D16" s="34" t="s">
        <v>43</v>
      </c>
      <c r="E16" s="35">
        <v>4</v>
      </c>
      <c r="F16" s="28">
        <v>0</v>
      </c>
      <c r="G16" s="29">
        <v>0</v>
      </c>
      <c r="H16" s="30">
        <v>0</v>
      </c>
      <c r="I16" s="70"/>
    </row>
    <row r="17" ht="15.6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71"/>
    </row>
    <row r="18" ht="15.6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/>
      <c r="I18" s="42" t="s">
        <v>48</v>
      </c>
    </row>
    <row r="19" ht="15.6" spans="1:9">
      <c r="A19" s="36"/>
      <c r="B19" s="37"/>
      <c r="C19" s="17"/>
      <c r="D19" s="39" t="s">
        <v>49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50</v>
      </c>
      <c r="D20" s="34" t="s">
        <v>51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52</v>
      </c>
      <c r="C21" s="25" t="s">
        <v>53</v>
      </c>
      <c r="D21" s="43" t="s">
        <v>54</v>
      </c>
      <c r="E21" s="35">
        <v>2</v>
      </c>
      <c r="F21" s="28">
        <v>0</v>
      </c>
      <c r="G21" s="29">
        <v>0</v>
      </c>
      <c r="H21" s="30">
        <v>0</v>
      </c>
      <c r="I21" s="72"/>
    </row>
    <row r="22" ht="20" customHeight="1" spans="1:9">
      <c r="A22" s="36"/>
      <c r="B22" s="24"/>
      <c r="C22" s="25" t="s">
        <v>55</v>
      </c>
      <c r="D22" s="32" t="s">
        <v>56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57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6"/>
      <c r="D24" s="34" t="s">
        <v>58</v>
      </c>
      <c r="E24" s="35">
        <v>10</v>
      </c>
      <c r="F24" s="28">
        <v>2</v>
      </c>
      <c r="G24" s="29">
        <v>2</v>
      </c>
      <c r="H24" s="30">
        <v>2</v>
      </c>
      <c r="I24" s="73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63</v>
      </c>
      <c r="D26" s="26" t="s">
        <v>64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65</v>
      </c>
      <c r="D27" s="26" t="s">
        <v>66</v>
      </c>
      <c r="E27" s="47"/>
      <c r="F27" s="28"/>
      <c r="G27" s="29"/>
      <c r="H27" s="30"/>
      <c r="I27" s="74"/>
    </row>
    <row r="28" ht="14.25" customHeight="1" spans="1:9">
      <c r="A28" s="36"/>
      <c r="B28" s="24"/>
      <c r="C28" s="25" t="s">
        <v>67</v>
      </c>
      <c r="D28" s="39" t="s">
        <v>68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69</v>
      </c>
      <c r="D29" s="39" t="s">
        <v>70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71</v>
      </c>
      <c r="C30" s="25" t="s">
        <v>72</v>
      </c>
      <c r="D30" s="34" t="s">
        <v>73</v>
      </c>
      <c r="E30" s="47"/>
      <c r="F30" s="28"/>
      <c r="G30" s="29"/>
      <c r="H30" s="30"/>
      <c r="I30" s="75"/>
    </row>
    <row r="31" ht="14.25" customHeight="1" spans="1:9">
      <c r="A31" s="36"/>
      <c r="B31" s="24" t="s">
        <v>74</v>
      </c>
      <c r="C31" s="25" t="s">
        <v>75</v>
      </c>
      <c r="D31" s="34" t="s">
        <v>76</v>
      </c>
      <c r="E31" s="47"/>
      <c r="F31" s="28"/>
      <c r="G31" s="29"/>
      <c r="H31" s="30"/>
      <c r="I31" s="72"/>
    </row>
    <row r="32" ht="14.25" customHeight="1" spans="1:9">
      <c r="A32" s="36"/>
      <c r="B32" s="37"/>
      <c r="C32" s="25" t="s">
        <v>77</v>
      </c>
      <c r="D32" s="34" t="s">
        <v>78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82</v>
      </c>
      <c r="D34" s="34" t="s">
        <v>83</v>
      </c>
      <c r="E34" s="47"/>
      <c r="F34" s="28"/>
      <c r="G34" s="29"/>
      <c r="H34" s="30"/>
      <c r="I34" s="68"/>
    </row>
    <row r="35" spans="1:9">
      <c r="A35" s="33" t="s">
        <v>84</v>
      </c>
      <c r="B35" s="24" t="s">
        <v>85</v>
      </c>
      <c r="C35" s="25" t="s">
        <v>86</v>
      </c>
      <c r="D35" s="34" t="s">
        <v>85</v>
      </c>
      <c r="E35" s="47">
        <v>8</v>
      </c>
      <c r="F35" s="28">
        <v>0</v>
      </c>
      <c r="G35" s="29">
        <v>0</v>
      </c>
      <c r="H35" s="30">
        <v>6</v>
      </c>
      <c r="I35" s="70" t="s">
        <v>87</v>
      </c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8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8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8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94</v>
      </c>
      <c r="B40" s="12"/>
      <c r="C40" s="12"/>
      <c r="D40" s="13">
        <v>61</v>
      </c>
      <c r="E40" s="57"/>
      <c r="F40" s="58">
        <f t="shared" ref="F40:H40" si="0">SUM(F4:F39)</f>
        <v>38</v>
      </c>
      <c r="G40" s="59">
        <f t="shared" si="0"/>
        <v>38</v>
      </c>
      <c r="H40" s="60">
        <f t="shared" si="0"/>
        <v>44</v>
      </c>
      <c r="I40" s="77"/>
    </row>
    <row r="41" ht="26.5" customHeight="1" spans="1:9">
      <c r="A41" s="11" t="s">
        <v>95</v>
      </c>
      <c r="B41" s="12"/>
      <c r="C41" s="12"/>
      <c r="D41" s="13"/>
      <c r="E41" s="61"/>
      <c r="F41" s="62"/>
      <c r="G41" s="62"/>
      <c r="H41" s="62"/>
      <c r="I41" s="78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I18:I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2022-08-19T07:31:03Z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