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<sst xmlns="http://schemas.openxmlformats.org/spreadsheetml/2006/main" count="103" uniqueCount="103">
  <si>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</si>
  <si>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</si>
  <si>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艺设212</t>
  </si>
  <si>
    <t>姓名</t>
  </si>
  <si>
    <t>陈晓桦</t>
  </si>
  <si>
    <t>学号</t>
  </si>
  <si>
    <t>211401228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</si>
  <si>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</si>
  <si>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</si>
  <si>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</si>
  <si>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</si>
  <si>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</si>
  <si>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</si>
  <si>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</si>
  <si>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</si>
  <si>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</si>
  <si>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</si>
  <si>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</si>
  <si>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</si>
  <si>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</si>
  <si>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</si>
  <si>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</si>
  <si>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</si>
  <si>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</si>
  <si>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</si>
  <si>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</si>
  <si>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</si>
  <si>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</si>
  <si>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</si>
  <si>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</si>
  <si>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</si>
  <si>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</si>
  <si>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</si>
  <si>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</si>
  <si>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</si>
  <si>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</si>
  <si>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</si>
  <si>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</si>
  <si>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</si>
  <si>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</si>
  <si>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</si>
  <si>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</si>
  <si>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</si>
  <si>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</si>
  <si>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</si>
  <si>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</si>
  <si>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</si>
  <si>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</si>
  <si>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</si>
  <si>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</si>
  <si>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</si>
  <si>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</si>
  <si>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</si>
  <si>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</si>
  <si>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</si>
  <si>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</si>
  <si>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</si>
  <si>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</si>
  <si>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</si>
  <si>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2022春季云运会</t>
  </si>
  <si>
    <t>秋季新生运动会海报参与奖</t>
  </si>
  <si>
    <t>校庆作品征集获奖</t>
  </si>
  <si>
    <t>2022春季云运会参与</t>
  </si>
  <si>
    <t>参加学术论坛“共生·引领”</t>
  </si>
  <si>
    <t>线上元旦晚会</t>
  </si>
  <si>
    <t>一二九冬奥师生接力跑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</si>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</sst>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3" borderId="24" applyNumberFormat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43777</xdr:colOff>
      <xdr:row>46</xdr:row>
      <xdr:rowOff>63103</xdr:rowOff>
    </xdr:from>
    <xdr:to>
      <xdr:col>4</xdr:col>
      <xdr:colOff>145731</xdr:colOff>
      <xdr:row>46</xdr:row>
      <xdr:rowOff>231378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693160" y="9986645"/>
        <a:ext cx="102235" cy="168275"/>
      </xdr14:xfrm>
    </xdr:contentPart>
    <xdr:clientData/>
  </xdr:twoCellAnchor>
  <xdr:twoCellAnchor>
    <xdr:from>
      <xdr:col>4</xdr:col>
      <xdr:colOff>144579</xdr:colOff>
      <xdr:row>46</xdr:row>
      <xdr:rowOff>49956</xdr:rowOff>
    </xdr:from>
    <xdr:to>
      <xdr:col>4</xdr:col>
      <xdr:colOff>239046</xdr:colOff>
      <xdr:row>46</xdr:row>
      <xdr:rowOff>227434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94125" y="9973310"/>
        <a:ext cx="94615" cy="177800"/>
      </xdr14:xfrm>
    </xdr:contentPart>
    <xdr:clientData/>
  </xdr:twoCellAnchor>
  <xdr:twoCellAnchor>
    <xdr:from>
      <xdr:col>4</xdr:col>
      <xdr:colOff>156100</xdr:colOff>
      <xdr:row>46</xdr:row>
      <xdr:rowOff>151184</xdr:rowOff>
    </xdr:from>
    <xdr:to>
      <xdr:col>4</xdr:col>
      <xdr:colOff>183172</xdr:colOff>
      <xdr:row>46</xdr:row>
      <xdr:rowOff>216917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05555" y="10074910"/>
        <a:ext cx="27305" cy="65405"/>
      </xdr14:xfrm>
    </xdr:contentPart>
    <xdr:clientData/>
  </xdr:twoCellAnchor>
  <xdr:twoCellAnchor>
    <xdr:from>
      <xdr:col>4</xdr:col>
      <xdr:colOff>202757</xdr:colOff>
      <xdr:row>46</xdr:row>
      <xdr:rowOff>173533</xdr:rowOff>
    </xdr:from>
    <xdr:to>
      <xdr:col>4</xdr:col>
      <xdr:colOff>276487</xdr:colOff>
      <xdr:row>46</xdr:row>
      <xdr:rowOff>190624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52545" y="10097135"/>
        <a:ext cx="73660" cy="17145"/>
      </xdr14:xfrm>
    </xdr:contentPart>
    <xdr:clientData/>
  </xdr:twoCellAnchor>
  <xdr:twoCellAnchor>
    <xdr:from>
      <xdr:col>4</xdr:col>
      <xdr:colOff>283399</xdr:colOff>
      <xdr:row>46</xdr:row>
      <xdr:rowOff>102542</xdr:rowOff>
    </xdr:from>
    <xdr:to>
      <xdr:col>4</xdr:col>
      <xdr:colOff>290887</xdr:colOff>
      <xdr:row>46</xdr:row>
      <xdr:rowOff>201141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3190" y="10026015"/>
        <a:ext cx="7620" cy="98425"/>
      </xdr14:xfrm>
    </xdr:contentPart>
    <xdr:clientData/>
  </xdr:twoCellAnchor>
  <xdr:twoCellAnchor>
    <xdr:from>
      <xdr:col>4</xdr:col>
      <xdr:colOff>294920</xdr:colOff>
      <xdr:row>46</xdr:row>
      <xdr:rowOff>72305</xdr:rowOff>
    </xdr:from>
    <xdr:to>
      <xdr:col>4</xdr:col>
      <xdr:colOff>343305</xdr:colOff>
      <xdr:row>46</xdr:row>
      <xdr:rowOff>219546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944620" y="9995535"/>
        <a:ext cx="48260" cy="147320"/>
      </xdr14:xfrm>
    </xdr:contentPart>
    <xdr:clientData/>
  </xdr:twoCellAnchor>
  <xdr:twoCellAnchor>
    <xdr:from>
      <xdr:col>4</xdr:col>
      <xdr:colOff>294920</xdr:colOff>
      <xdr:row>46</xdr:row>
      <xdr:rowOff>141982</xdr:rowOff>
    </xdr:from>
    <xdr:to>
      <xdr:col>4</xdr:col>
      <xdr:colOff>332937</xdr:colOff>
      <xdr:row>46</xdr:row>
      <xdr:rowOff>141982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944620" y="10065385"/>
        <a:ext cx="38100" cy="0"/>
      </xdr14:xfrm>
    </xdr:contentPart>
    <xdr:clientData/>
  </xdr:twoCellAnchor>
  <xdr:twoCellAnchor>
    <xdr:from>
      <xdr:col>4</xdr:col>
      <xdr:colOff>294920</xdr:colOff>
      <xdr:row>46</xdr:row>
      <xdr:rowOff>170904</xdr:rowOff>
    </xdr:from>
    <xdr:to>
      <xdr:col>4</xdr:col>
      <xdr:colOff>370954</xdr:colOff>
      <xdr:row>46</xdr:row>
      <xdr:rowOff>219546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944620" y="10094595"/>
        <a:ext cx="76200" cy="48260"/>
      </xdr14:xfrm>
    </xdr:contentPart>
    <xdr:clientData/>
  </xdr:twoCellAnchor>
  <xdr:twoCellAnchor>
    <xdr:from>
      <xdr:col>4</xdr:col>
      <xdr:colOff>358857</xdr:colOff>
      <xdr:row>46</xdr:row>
      <xdr:rowOff>44698</xdr:rowOff>
    </xdr:from>
    <xdr:to>
      <xdr:col>4</xdr:col>
      <xdr:colOff>417611</xdr:colOff>
      <xdr:row>46</xdr:row>
      <xdr:rowOff>151184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08755" y="9968230"/>
        <a:ext cx="58420" cy="106680"/>
      </xdr14:xfrm>
    </xdr:contentPart>
    <xdr:clientData/>
  </xdr:twoCellAnchor>
  <xdr:twoCellAnchor>
    <xdr:from>
      <xdr:col>4</xdr:col>
      <xdr:colOff>376714</xdr:colOff>
      <xdr:row>46</xdr:row>
      <xdr:rowOff>90710</xdr:rowOff>
    </xdr:from>
    <xdr:to>
      <xdr:col>4</xdr:col>
      <xdr:colOff>427979</xdr:colOff>
      <xdr:row>46</xdr:row>
      <xdr:rowOff>186680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26535" y="10013950"/>
        <a:ext cx="50800" cy="95885"/>
      </xdr14:xfrm>
    </xdr:contentPart>
    <xdr:clientData/>
  </xdr:twoCellAnchor>
  <xdr:twoCellAnchor>
    <xdr:from>
      <xdr:col>4</xdr:col>
      <xdr:colOff>369802</xdr:colOff>
      <xdr:row>46</xdr:row>
      <xdr:rowOff>168275</xdr:rowOff>
    </xdr:from>
    <xdr:to>
      <xdr:col>4</xdr:col>
      <xdr:colOff>433163</xdr:colOff>
      <xdr:row>46</xdr:row>
      <xdr:rowOff>198511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019550" y="10092055"/>
        <a:ext cx="63500" cy="29845"/>
      </xdr14:xfrm>
    </xdr:contentPart>
    <xdr:clientData/>
  </xdr:twoCellAnchor>
  <xdr:twoCellAnchor>
    <xdr:from>
      <xdr:col>4</xdr:col>
      <xdr:colOff>381322</xdr:colOff>
      <xdr:row>46</xdr:row>
      <xdr:rowOff>173533</xdr:rowOff>
    </xdr:from>
    <xdr:to>
      <xdr:col>4</xdr:col>
      <xdr:colOff>411275</xdr:colOff>
      <xdr:row>46</xdr:row>
      <xdr:rowOff>226119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030980" y="10097135"/>
        <a:ext cx="29845" cy="52705"/>
      </xdr14:xfrm>
    </xdr:contentPart>
    <xdr:clientData/>
  </xdr:twoCellAnchor>
  <xdr:twoCellAnchor>
    <xdr:from>
      <xdr:col>4</xdr:col>
      <xdr:colOff>417035</xdr:colOff>
      <xdr:row>46</xdr:row>
      <xdr:rowOff>190624</xdr:rowOff>
    </xdr:from>
    <xdr:to>
      <xdr:col>4</xdr:col>
      <xdr:colOff>462540</xdr:colOff>
      <xdr:row>46</xdr:row>
      <xdr:rowOff>222175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066540" y="10114280"/>
        <a:ext cx="45720" cy="31115"/>
      </xdr14:xfrm>
    </xdr:contentPart>
    <xdr:clientData/>
  </xdr:twoCellAnchor>
  <xdr:twoCellAnchor>
    <xdr:from>
      <xdr:col>4</xdr:col>
      <xdr:colOff>464268</xdr:colOff>
      <xdr:row>46</xdr:row>
      <xdr:rowOff>47327</xdr:rowOff>
    </xdr:from>
    <xdr:to>
      <xdr:col>4</xdr:col>
      <xdr:colOff>539150</xdr:colOff>
      <xdr:row>46</xdr:row>
      <xdr:rowOff>236636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114165" y="9970770"/>
        <a:ext cx="53975" cy="189230"/>
      </xdr14:xfrm>
    </xdr:contentPart>
    <xdr:clientData/>
  </xdr:twoCellAnchor>
  <xdr:twoCellAnchor>
    <xdr:from>
      <xdr:col>4</xdr:col>
      <xdr:colOff>462540</xdr:colOff>
      <xdr:row>46</xdr:row>
      <xdr:rowOff>119633</xdr:rowOff>
    </xdr:from>
    <xdr:to>
      <xdr:col>4</xdr:col>
      <xdr:colOff>497677</xdr:colOff>
      <xdr:row>46</xdr:row>
      <xdr:rowOff>185365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112260" y="10043160"/>
        <a:ext cx="34925" cy="65405"/>
      </xdr14:xfrm>
    </xdr:contentPart>
    <xdr:clientData/>
  </xdr:twoCellAnchor>
  <xdr:twoCellAnchor>
    <xdr:from>
      <xdr:col>4</xdr:col>
      <xdr:colOff>497677</xdr:colOff>
      <xdr:row>46</xdr:row>
      <xdr:rowOff>128835</xdr:rowOff>
    </xdr:from>
    <xdr:to>
      <xdr:col>4</xdr:col>
      <xdr:colOff>548942</xdr:colOff>
      <xdr:row>46</xdr:row>
      <xdr:rowOff>144611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147185" y="10052050"/>
        <a:ext cx="20955" cy="15875"/>
      </xdr14:xfrm>
    </xdr:contentPart>
    <xdr:clientData/>
  </xdr:twoCellAnchor>
  <xdr:twoCellAnchor>
    <xdr:from>
      <xdr:col>4</xdr:col>
      <xdr:colOff>540302</xdr:colOff>
      <xdr:row>46</xdr:row>
      <xdr:rowOff>42068</xdr:rowOff>
    </xdr:from>
    <xdr:to>
      <xdr:col>4</xdr:col>
      <xdr:colOff>578319</xdr:colOff>
      <xdr:row>46</xdr:row>
      <xdr:rowOff>109115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168140" y="9965690"/>
        <a:ext cx="0" cy="66675"/>
      </xdr14:xfrm>
    </xdr:contentPart>
    <xdr:clientData/>
  </xdr:twoCellAnchor>
  <xdr:twoCellAnchor>
    <xdr:from>
      <xdr:col>4</xdr:col>
      <xdr:colOff>564495</xdr:colOff>
      <xdr:row>46</xdr:row>
      <xdr:rowOff>80193</xdr:rowOff>
    </xdr:from>
    <xdr:to>
      <xdr:col>4</xdr:col>
      <xdr:colOff>579471</xdr:colOff>
      <xdr:row>46</xdr:row>
      <xdr:rowOff>144611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168140" y="10003790"/>
        <a:ext cx="0" cy="64135"/>
      </xdr14:xfrm>
    </xdr:contentPart>
    <xdr:clientData/>
  </xdr:twoCellAnchor>
  <xdr:twoCellAnchor>
    <xdr:from>
      <xdr:col>4</xdr:col>
      <xdr:colOff>588111</xdr:colOff>
      <xdr:row>46</xdr:row>
      <xdr:rowOff>57844</xdr:rowOff>
    </xdr:from>
    <xdr:to>
      <xdr:col>5</xdr:col>
      <xdr:colOff>60669</xdr:colOff>
      <xdr:row>46</xdr:row>
      <xdr:rowOff>114374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168140" y="9981565"/>
        <a:ext cx="60325" cy="56515"/>
      </xdr14:xfrm>
    </xdr:contentPart>
    <xdr:clientData/>
  </xdr:twoCellAnchor>
  <xdr:twoCellAnchor>
    <xdr:from>
      <xdr:col>5</xdr:col>
      <xdr:colOff>5055</xdr:colOff>
      <xdr:row>46</xdr:row>
      <xdr:rowOff>60473</xdr:rowOff>
    </xdr:from>
    <xdr:to>
      <xdr:col>5</xdr:col>
      <xdr:colOff>69657</xdr:colOff>
      <xdr:row>46</xdr:row>
      <xdr:rowOff>144611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172585" y="9984105"/>
        <a:ext cx="64770" cy="83820"/>
      </xdr14:xfrm>
    </xdr:contentPart>
    <xdr:clientData/>
  </xdr:twoCellAnchor>
  <xdr:twoCellAnchor>
    <xdr:from>
      <xdr:col>4</xdr:col>
      <xdr:colOff>526478</xdr:colOff>
      <xdr:row>46</xdr:row>
      <xdr:rowOff>144611</xdr:rowOff>
    </xdr:from>
    <xdr:to>
      <xdr:col>5</xdr:col>
      <xdr:colOff>68534</xdr:colOff>
      <xdr:row>46</xdr:row>
      <xdr:rowOff>223490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168140" y="10067925"/>
        <a:ext cx="67945" cy="78740"/>
      </xdr14:xfrm>
    </xdr:contentPart>
    <xdr:clientData/>
  </xdr:twoCellAnchor>
  <xdr:twoCellAnchor>
    <xdr:from>
      <xdr:col>5</xdr:col>
      <xdr:colOff>16290</xdr:colOff>
      <xdr:row>46</xdr:row>
      <xdr:rowOff>134094</xdr:rowOff>
    </xdr:from>
    <xdr:to>
      <xdr:col>5</xdr:col>
      <xdr:colOff>27525</xdr:colOff>
      <xdr:row>46</xdr:row>
      <xdr:rowOff>315515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184015" y="10057765"/>
        <a:ext cx="11430" cy="1809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9368 5352 137,'15'-35'0,"-48"40"0,67 17 62,3-22-536,6 0 2053,-4 0-4573,-2-6 6533,-3-12-6221,-36 55 3960,-19 1-1590,8-3 244,47-6 136,0-38 89,5-4-550,-39 49 873,-28-1-896,0-3 636,-10-20-181,3-26-252,16-24 486,18 3-596,21 72 750,-11-4-1038,0 6 1451,-7-5-1730,5 3 1480,-6-1-755,4 0 113,-2-4 112,-3 3-104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9564 5410 137,'36'-3'44,"4"-9"-359,-5 0 1270,-1-8-2519,-1-13 2981,-30 0-1971,-40 25 429,3 13 302,19 28-376,9 5 922,4 0-2004,-6-1 2515,1 5-2001,1-2 1103,-1-5-350,4 4-201,-3-6 491,39-7-468,7-38 269,-2-13-41,-3-1-240,4-11 595,-16 2-854,-14 2 867,-25 0-799,-15 29 1385,0 44-3911,31-3 8165,0 0-10085,0 2 5594,0 4 2534,6-5-7203,-5 1 6189,7-1-3184,-8-2 1328,-32-68-699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9664 5500 144,'-21'35'42,"13"-2"-351,-3 6 1304,-3-4-2838,-7 5 4021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9687 5547 144,'34'0'0,"0"0"22,2 6-131,-1 8 261,-2 5-40,-1-11-1007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9856 5401 148,'0'41'149,"0"0"-1301,0-5 5023,0 4-11226,0-6 15924,0 1-14695,0 11 8535,12-80-2786,-4-2 1260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5352 157,'30'-16'170,"2"17"-1522,8 12 6051,-32 25-14004,-4-6 20737,-4 9-20252,0 8 12837,0-9-4829,0-1 733,0 5 97,5-10 58,1 1-125,3 9 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5483 179,'26'0'55,"3"0"-485,-3 0 1890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5678 149,'32'4'94,"9"-24"-812,-7-2 3094,5-7-6811,-5-4 9477,-3-2-8418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10014 5396 156,'34'0'98,"7"-10"-860,-8-26 3336,-12-1-7515,-20 5 10844,-31 31-10340,0 34 6251,22 3-1754,8-3-517,0 7 482,0-3 203,2 3-361,7-5 226,11 1-217,14-29 113,2-52 304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10195 5378 156,'-31'-4'49,"7"42"-371,7 5 1190,7-12-2074,-4 8 2090,1-3-1244,-4 5 585,1 1-352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10037 5618 157,'34'-11'64,"4"-8"-529,-6 3 1905,8-5-3891,-8 5 4671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10145 5547 164,'-25'37'39,"8"0"-301,-6 1 1000,5-4-1866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10137 5582 157,'8'36'217,"-1"5"-1908,30-29 7413,0-30-16673,0-12 23809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10236 5455 163,'30'-13'226,"-3"3"-2015,-1-5 7977,4-8-18400,-3-18 27238,-18 4-26838,-31 6 17654,0 64-7040,22 6-1795,0-7 11769,0 9-22105,0 1 25592,0-9-19015,0 7 8653,0 12-1968,0-20 29,0-1 34,0 4-219,0-1 682,0-1-886,0 15 616,-4-82-202,3 3 14,-1-9 7,-2 8-246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10329 5436 160,'-34'20'203,"18"21"-1762,2 3 6774,-2-8-15136,-1 5 21667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10306 5459 165,'12'-8'99,"4"16"-766,-3 11 2501,3 4-4400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10475 5272 183,'-16'26'178,"5"3"-1546,-7 0 5941,0 1-13254,1-2 18901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10446 5354 149,'12'31'237,"-7"-1"-2033,-4-6 7685,4 0-16760,3 1 23043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199,'-34'27'255,"9"8"-2199,-4-7 8363,-13 15-18383,14-19 25654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10510 5313 167,'0'35'173,"0"9"-1458,0-5 5391,5-6-11421,2-1 15152,13 3-12860,26-18 6740,-14-27-1768,5-17-394,-5-12 1033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10399 5698 160,'-17'0'12,"1"8"63,34-14-927,5-11 3585,-6 3-6854,-2 0 6710,1-4-1713,4-3-3526,5-14 4477,-7 9-2350,-2-9 599,-3 2-379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10565 5473 164,'-31'-7'280,"38"46"-2445,-6-3 9459,4 12-21250,-3-7 30470,-2 12-28753,5-3 17578,-2-1-6298,-3 1 624,0 6 712,6-7-590,-7-17 206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40" zoomScaleNormal="140" workbookViewId="0">
      <selection activeCell="H4" sqref="H4:H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6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0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0</v>
      </c>
      <c r="H6" s="30">
        <v>3</v>
      </c>
      <c r="I6" s="7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2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3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9</v>
      </c>
      <c r="F10" s="28">
        <v>0</v>
      </c>
      <c r="G10" s="29">
        <v>0</v>
      </c>
      <c r="H10" s="30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0</v>
      </c>
      <c r="H12" s="30">
        <v>5</v>
      </c>
      <c r="I12" s="68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5</v>
      </c>
      <c r="F13" s="28">
        <v>0</v>
      </c>
      <c r="G13" s="29">
        <v>0</v>
      </c>
      <c r="H13" s="30">
        <v>0</v>
      </c>
      <c r="I13" s="70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2</v>
      </c>
      <c r="F15" s="28">
        <v>2</v>
      </c>
      <c r="G15" s="29">
        <v>0</v>
      </c>
      <c r="H15" s="30">
        <v>2</v>
      </c>
      <c r="I15" s="72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48</v>
      </c>
      <c r="D18" s="39" t="s">
        <v>49</v>
      </c>
      <c r="E18" s="25"/>
      <c r="F18" s="40">
        <v>4</v>
      </c>
      <c r="G18" s="41">
        <v>4</v>
      </c>
      <c r="H18" s="42">
        <v>4</v>
      </c>
      <c r="I18" s="74"/>
    </row>
    <row r="19" ht="15" spans="1:9">
      <c r="A19" s="36"/>
      <c r="B19" s="37"/>
      <c r="C19" s="17"/>
      <c r="D19" s="39" t="s">
        <v>50</v>
      </c>
      <c r="E19" s="25"/>
      <c r="F19" s="43"/>
      <c r="G19" s="44"/>
      <c r="H19" s="45"/>
      <c r="I19" s="17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53</v>
      </c>
      <c r="C21" s="25" t="s">
        <v>54</v>
      </c>
      <c r="D21" s="46" t="s">
        <v>55</v>
      </c>
      <c r="E21" s="35"/>
      <c r="F21" s="28"/>
      <c r="G21" s="29"/>
      <c r="H21" s="30"/>
      <c r="I21" s="72"/>
    </row>
    <row r="22" ht="19.95" customHeight="1" spans="1:9">
      <c r="A22" s="36"/>
      <c r="B22" s="24"/>
      <c r="C22" s="25" t="s">
        <v>56</v>
      </c>
      <c r="D22" s="32" t="s">
        <v>57</v>
      </c>
      <c r="E22" s="35">
        <v>6</v>
      </c>
      <c r="F22" s="28"/>
      <c r="G22" s="29"/>
      <c r="H22" s="30"/>
      <c r="I22" s="72"/>
    </row>
    <row r="23" ht="19.95" customHeight="1" spans="1:9">
      <c r="A23" s="36"/>
      <c r="B23" s="24"/>
      <c r="C23" s="47"/>
      <c r="D23" s="48" t="s">
        <v>58</v>
      </c>
      <c r="E23" s="35"/>
      <c r="F23" s="28"/>
      <c r="G23" s="29"/>
      <c r="H23" s="30"/>
      <c r="I23" s="72"/>
    </row>
    <row r="24" ht="19.95" customHeight="1" spans="1:9">
      <c r="A24" s="36"/>
      <c r="B24" s="24"/>
      <c r="C24" s="47"/>
      <c r="D24" s="48" t="s">
        <v>59</v>
      </c>
      <c r="E24" s="35"/>
      <c r="F24" s="28">
        <v>2</v>
      </c>
      <c r="G24" s="29">
        <v>0</v>
      </c>
      <c r="H24" s="30">
        <v>2</v>
      </c>
      <c r="I24" s="72"/>
    </row>
    <row r="25" ht="19.95" customHeight="1" spans="1:9">
      <c r="A25" s="36"/>
      <c r="B25" s="24"/>
      <c r="C25" s="47"/>
      <c r="D25" s="48" t="s">
        <v>60</v>
      </c>
      <c r="E25" s="35"/>
      <c r="F25" s="28">
        <v>2</v>
      </c>
      <c r="G25" s="29">
        <v>2</v>
      </c>
      <c r="H25" s="30">
        <v>2</v>
      </c>
      <c r="I25" s="72"/>
    </row>
    <row r="26" ht="19.95" customHeight="1" spans="1:9">
      <c r="A26" s="36"/>
      <c r="B26" s="24"/>
      <c r="C26" s="47"/>
      <c r="D26" s="48" t="s">
        <v>61</v>
      </c>
      <c r="E26" s="35"/>
      <c r="F26" s="28">
        <v>5</v>
      </c>
      <c r="G26" s="29">
        <v>0</v>
      </c>
      <c r="H26" s="30">
        <v>5</v>
      </c>
      <c r="I26" s="72"/>
    </row>
    <row r="27" ht="19.95" customHeight="1" spans="1:9">
      <c r="A27" s="36"/>
      <c r="B27" s="24"/>
      <c r="C27" s="47"/>
      <c r="D27" s="48" t="s">
        <v>62</v>
      </c>
      <c r="E27" s="35"/>
      <c r="F27" s="28">
        <v>0</v>
      </c>
      <c r="G27" s="29">
        <v>0</v>
      </c>
      <c r="H27" s="30">
        <v>0</v>
      </c>
      <c r="I27" s="72"/>
    </row>
    <row r="28" ht="19.95" customHeight="1" spans="1:9">
      <c r="A28" s="36"/>
      <c r="B28" s="24"/>
      <c r="C28" s="47"/>
      <c r="D28" s="48" t="s">
        <v>63</v>
      </c>
      <c r="E28" s="35"/>
      <c r="F28" s="28">
        <v>2</v>
      </c>
      <c r="G28" s="29">
        <v>0</v>
      </c>
      <c r="H28" s="30">
        <v>2</v>
      </c>
      <c r="I28" s="72"/>
    </row>
    <row r="29" ht="19.95" customHeight="1" spans="1:9">
      <c r="A29" s="36"/>
      <c r="B29" s="24"/>
      <c r="C29" s="47"/>
      <c r="D29" s="48" t="s">
        <v>64</v>
      </c>
      <c r="E29" s="35"/>
      <c r="F29" s="28">
        <v>2</v>
      </c>
      <c r="G29" s="29">
        <v>2</v>
      </c>
      <c r="H29" s="30">
        <v>2</v>
      </c>
      <c r="I29" s="72"/>
    </row>
    <row r="30" ht="19.95" customHeight="1" spans="1:9">
      <c r="A30" s="36"/>
      <c r="B30" s="24"/>
      <c r="C30" s="47"/>
      <c r="D30" s="48" t="s">
        <v>65</v>
      </c>
      <c r="E30" s="35"/>
      <c r="F30" s="28">
        <v>0</v>
      </c>
      <c r="G30" s="29">
        <v>0</v>
      </c>
      <c r="H30" s="30">
        <v>0</v>
      </c>
      <c r="I30" s="72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5"/>
      <c r="F31" s="28"/>
      <c r="G31" s="29"/>
      <c r="H31" s="30"/>
      <c r="I31" s="70"/>
    </row>
    <row r="32" ht="14.25" customHeight="1" spans="1:9">
      <c r="A32" s="36"/>
      <c r="B32" s="24"/>
      <c r="C32" s="25" t="s">
        <v>70</v>
      </c>
      <c r="D32" s="26" t="s">
        <v>71</v>
      </c>
      <c r="E32" s="49"/>
      <c r="F32" s="28"/>
      <c r="G32" s="29"/>
      <c r="H32" s="30"/>
      <c r="I32" s="70"/>
    </row>
    <row r="33" ht="14.25" customHeight="1" spans="1:9">
      <c r="A33" s="36"/>
      <c r="B33" s="24"/>
      <c r="C33" s="25" t="s">
        <v>72</v>
      </c>
      <c r="D33" s="26" t="s">
        <v>73</v>
      </c>
      <c r="E33" s="49"/>
      <c r="F33" s="28"/>
      <c r="G33" s="29"/>
      <c r="H33" s="30"/>
      <c r="I33" s="75"/>
    </row>
    <row r="34" ht="14.25" customHeight="1" spans="1:9">
      <c r="A34" s="36"/>
      <c r="B34" s="24"/>
      <c r="C34" s="25" t="s">
        <v>74</v>
      </c>
      <c r="D34" s="39" t="s">
        <v>75</v>
      </c>
      <c r="E34" s="49"/>
      <c r="F34" s="28"/>
      <c r="G34" s="29"/>
      <c r="H34" s="30"/>
      <c r="I34" s="70"/>
    </row>
    <row r="35" ht="14.25" customHeight="1" spans="1:9">
      <c r="A35" s="36"/>
      <c r="B35" s="24"/>
      <c r="C35" s="25" t="s">
        <v>76</v>
      </c>
      <c r="D35" s="39" t="s">
        <v>77</v>
      </c>
      <c r="E35" s="49"/>
      <c r="F35" s="28"/>
      <c r="G35" s="29"/>
      <c r="H35" s="30"/>
      <c r="I35" s="70"/>
    </row>
    <row r="36" ht="21" customHeight="1" spans="1:9">
      <c r="A36" s="36"/>
      <c r="B36" s="24" t="s">
        <v>78</v>
      </c>
      <c r="C36" s="25" t="s">
        <v>79</v>
      </c>
      <c r="D36" s="34" t="s">
        <v>80</v>
      </c>
      <c r="E36" s="49"/>
      <c r="F36" s="28"/>
      <c r="G36" s="29"/>
      <c r="H36" s="30"/>
      <c r="I36" s="76"/>
    </row>
    <row r="37" ht="14.25" customHeight="1" spans="1:9">
      <c r="A37" s="36"/>
      <c r="B37" s="24" t="s">
        <v>81</v>
      </c>
      <c r="C37" s="25" t="s">
        <v>82</v>
      </c>
      <c r="D37" s="34" t="s">
        <v>83</v>
      </c>
      <c r="E37" s="49"/>
      <c r="F37" s="28"/>
      <c r="G37" s="29"/>
      <c r="H37" s="30"/>
      <c r="I37" s="72"/>
    </row>
    <row r="38" ht="14.25" customHeight="1" spans="1:9">
      <c r="A38" s="36"/>
      <c r="B38" s="37"/>
      <c r="C38" s="25" t="s">
        <v>84</v>
      </c>
      <c r="D38" s="34" t="s">
        <v>85</v>
      </c>
      <c r="E38" s="49"/>
      <c r="F38" s="28"/>
      <c r="G38" s="29"/>
      <c r="H38" s="30"/>
      <c r="I38" s="68"/>
    </row>
    <row r="39" ht="14.25" customHeight="1" spans="1:9">
      <c r="A39" s="36"/>
      <c r="B39" s="24" t="s">
        <v>86</v>
      </c>
      <c r="C39" s="25" t="s">
        <v>87</v>
      </c>
      <c r="D39" s="34" t="s">
        <v>88</v>
      </c>
      <c r="E39" s="49"/>
      <c r="F39" s="28"/>
      <c r="G39" s="29"/>
      <c r="H39" s="30"/>
      <c r="I39" s="68"/>
    </row>
    <row r="40" ht="14.25" customHeight="1" spans="1:9">
      <c r="A40" s="36"/>
      <c r="B40" s="37"/>
      <c r="C40" s="25" t="s">
        <v>89</v>
      </c>
      <c r="D40" s="34" t="s">
        <v>90</v>
      </c>
      <c r="E40" s="49"/>
      <c r="F40" s="28"/>
      <c r="G40" s="29"/>
      <c r="H40" s="30"/>
      <c r="I40" s="68"/>
    </row>
    <row r="41" ht="15" spans="1:9">
      <c r="A41" s="33" t="s">
        <v>91</v>
      </c>
      <c r="B41" s="24" t="s">
        <v>92</v>
      </c>
      <c r="C41" s="25" t="s">
        <v>93</v>
      </c>
      <c r="D41" s="49" t="s">
        <v>94</v>
      </c>
      <c r="E41" s="49">
        <v>12</v>
      </c>
      <c r="F41" s="28">
        <v>8</v>
      </c>
      <c r="G41" s="29">
        <v>0</v>
      </c>
      <c r="H41" s="30">
        <v>8</v>
      </c>
      <c r="I41" s="70"/>
    </row>
    <row r="42" ht="14.25" customHeight="1" spans="1:9">
      <c r="A42" s="36"/>
      <c r="B42" s="24" t="s">
        <v>95</v>
      </c>
      <c r="C42" s="25" t="s">
        <v>96</v>
      </c>
      <c r="D42" s="34" t="s">
        <v>97</v>
      </c>
      <c r="E42" s="49"/>
      <c r="F42" s="28"/>
      <c r="G42" s="29"/>
      <c r="H42" s="30"/>
      <c r="I42" s="68"/>
    </row>
    <row r="43" ht="14.25" customHeight="1" spans="1:9">
      <c r="A43" s="36"/>
      <c r="B43" s="37"/>
      <c r="C43" s="25" t="s">
        <v>98</v>
      </c>
      <c r="D43" s="34" t="s">
        <v>99</v>
      </c>
      <c r="E43" s="49"/>
      <c r="F43" s="28"/>
      <c r="G43" s="29"/>
      <c r="H43" s="30"/>
      <c r="I43" s="68"/>
    </row>
    <row r="44" ht="16.2" customHeight="1" spans="1:9">
      <c r="A44" s="50" t="s">
        <v>100</v>
      </c>
      <c r="B44" s="51"/>
      <c r="C44" s="52"/>
      <c r="D44" s="52"/>
      <c r="E44" s="49"/>
      <c r="F44" s="28"/>
      <c r="G44" s="29"/>
      <c r="H44" s="30"/>
      <c r="I44" s="68"/>
    </row>
    <row r="45" ht="16.2" customHeight="1" spans="1:9">
      <c r="A45" s="53"/>
      <c r="B45" s="54"/>
      <c r="C45" s="55"/>
      <c r="D45" s="55"/>
      <c r="E45" s="56"/>
      <c r="F45" s="57"/>
      <c r="G45" s="58"/>
      <c r="H45" s="59"/>
      <c r="I45" s="77"/>
    </row>
    <row r="46" customHeight="1" spans="1:9">
      <c r="A46" s="11" t="s">
        <v>101</v>
      </c>
      <c r="B46" s="12"/>
      <c r="C46" s="12"/>
      <c r="D46" s="13"/>
      <c r="E46" s="60">
        <v>70</v>
      </c>
      <c r="F46" s="61">
        <f>SUM(F4:F45)</f>
        <v>63</v>
      </c>
      <c r="G46" s="62">
        <v>0</v>
      </c>
      <c r="H46" s="63">
        <f>SUM(H4:H45)</f>
        <v>69</v>
      </c>
      <c r="I46" s="78"/>
    </row>
    <row r="47" ht="26.55" customHeight="1" spans="1:9">
      <c r="A47" s="11" t="s">
        <v>102</v>
      </c>
      <c r="B47" s="12"/>
      <c r="C47" s="12"/>
      <c r="D47" s="13"/>
      <c r="E47" s="64"/>
      <c r="F47" s="64"/>
      <c r="G47" s="64"/>
      <c r="H47" s="64"/>
      <c r="I47" s="79"/>
    </row>
    <row r="48" customHeight="1" spans="9:9">
      <c r="I48" s="80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H18:H19"/>
    <mergeCell ref="I18:I19"/>
  </mergeCell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2022-08-19T06:29:39Z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