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/>
  <mc:AlternateContent xmlns:mc="http://schemas.openxmlformats.org/markup-compatibility/2006">
    <mc:Choice Requires="x15">
      <x15ac:absPath xmlns:x15ac="http://schemas.microsoft.com/office/spreadsheetml/2010/11/ac" url="C:\Users\LM'GF\Desktop\视传19\"/>
    </mc:Choice>
  </mc:AlternateContent>
  <xr:revisionPtr revIDLastSave="0" documentId="13_ncr:1_{048E8CE8-764C-42AF-A042-4BADC3CA612F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62" i="1" l="1"/>
</calcChain>
</file>

<file path=xl/sharedStrings.xml><?xml version="1.0" encoding="utf-8"?>
<sst xmlns="http://schemas.openxmlformats.org/spreadsheetml/2006/main" count="121" uniqueCount="120">
  <si>
    <t>艺术设计学院综合素质评价表（上限100分）</t>
  </si>
  <si>
    <t>班级</t>
  </si>
  <si>
    <t>视传19</t>
  </si>
  <si>
    <t>姓名</t>
  </si>
  <si>
    <t>李雨桐</t>
  </si>
  <si>
    <t>学号</t>
  </si>
  <si>
    <t>191401422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</si>
  <si>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</si>
  <si>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</si>
  <si>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</si>
  <si>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</si>
  <si>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</si>
  <si>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</si>
  <si>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</si>
  <si>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</si>
  <si>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</si>
  <si>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</si>
  <si>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</si>
  <si>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</si>
  <si>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</si>
  <si>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</si>
  <si>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</si>
  <si>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</si>
  <si>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</si>
  <si>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</si>
  <si>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</si>
  <si>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</si>
  <si>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</si>
  <si>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</si>
  <si>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</si>
  <si>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</si>
  <si>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 物种随手拍，助力生物多样性保护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</si>
  <si>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</si>
  <si>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</si>
  <si>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</si>
  <si>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</si>
  <si>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</si>
  <si>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</si>
  <si>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</si>
  <si>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</si>
  <si>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</si>
  <si>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</si>
  <si>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</si>
  <si>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</si>
  <si>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</si>
  <si>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</si>
  <si>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</si>
  <si>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</si>
  <si>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</si>
  <si>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</si>
  <si>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</si>
  <si>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</si>
  <si>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</si>
  <si>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</si>
  <si>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</si>
  <si>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</si>
  <si>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</si>
  <si>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已达上限</t>
  </si>
  <si>
    <t>《 打破·重塑——舞剧《十面埋伏》多维度审美体现 》刊于《中国航班》（国家级）2022年8月刊 独立作者</t>
  </si>
  <si>
    <t>《融媒体传播时代下京剧艺术的传承与发展研究》，刊于《前卫》（省级）2022年15期 独立作者</t>
  </si>
  <si>
    <t>（2.3.2）</t>
  </si>
  <si>
    <t>一般文体类活动</t>
  </si>
  <si>
    <t>标明活动名称</t>
  </si>
  <si>
    <t>无艺不知知识竞赛</t>
  </si>
  <si>
    <t>艺设绘</t>
  </si>
  <si>
    <t>专业素质 
(上限45分)</t>
  </si>
  <si>
    <t>学术成果</t>
  </si>
  <si>
    <t>（3.1.1）</t>
  </si>
  <si>
    <t>学术论文、科普文章或科技成果</t>
  </si>
  <si>
    <t>《平面设计视觉效果与中国传统美术色彩间的关系分析》刊于《中国航班》（国家级）2022年8月刊 独立作者</t>
  </si>
  <si>
    <t>《试分析现代平面设计关于传统美术的传承与创新》刊于《数字化用户》（省级）杂志2022第21期 独立作者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</si>
  <si>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</si>
  <si>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</si>
  <si>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</si>
  <si>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</si>
  <si>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</si>
  <si>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</si>
  <si>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</si>
  <si>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</si>
  <si>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</si>
  <si>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</si>
  <si>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第14届大广赛北京市优秀奖</t>
  </si>
  <si>
    <t>“艺术新星”美术与设计大赛三等奖（美术作品类）正在老去的城市矿坑之上</t>
  </si>
  <si>
    <t>“艺术新星”美术与设计大赛三等奖（视觉传达类）节约粮食</t>
  </si>
  <si>
    <t>“艺术新星”美术与设计大赛三等奖（视觉传达类）子不语 系紫河车</t>
  </si>
  <si>
    <t>“艺术新星”美术与设计大赛优秀奖（视觉传达类）矿坑之上</t>
  </si>
  <si>
    <t>“清华社杯”全国艺术英语词汇竞赛 校赛特等奖</t>
  </si>
  <si>
    <t>SSR“丝路之星”国际艺术大赛 银奖（元宇宙</t>
  </si>
  <si>
    <t>SSR“丝路之星”国际艺术大赛 铜奖（节约粮食</t>
  </si>
  <si>
    <t>SSR“丝路之星”国际艺术大赛 铜奖（子不语</t>
  </si>
  <si>
    <t>SSR“丝路之星”国际艺术大赛 优秀奖（矿坑之上</t>
  </si>
  <si>
    <t>SSR“丝路之星”国际艺术大赛 优秀奖（春系列</t>
  </si>
  <si>
    <t>新加坡金沙艺术大赛 入围奖（春系列</t>
  </si>
  <si>
    <t>新加坡金沙艺术大赛 入围奖（节约粮食</t>
  </si>
  <si>
    <t>新加坡金沙艺术大赛 入围奖（元宇宙</t>
  </si>
  <si>
    <t>2022年网络文化节 校优秀作品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</si>
  <si>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</si>
  <si>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</si>
  <si>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</si>
  <si>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</si>
  <si>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</si>
  <si>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</si>
  <si>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</si>
  <si>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</si>
  <si>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</si>
  <si>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</si>
  <si>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软件著作权创意纹样设计</t>
  </si>
  <si>
    <t>软件著作权创意书籍装帧</t>
  </si>
  <si>
    <t>职业素质
 (上限25分)</t>
  </si>
  <si>
    <t>学生工作</t>
  </si>
  <si>
    <t>（4.1）</t>
  </si>
  <si>
    <t>学生工作 心理委员</t>
  </si>
  <si>
    <t>专业技能及等级考试</t>
  </si>
  <si>
    <t>（4.2.1）</t>
  </si>
  <si>
    <t>辅修且拿到结业证</t>
  </si>
  <si>
    <t>（4.2.2）</t>
  </si>
  <si>
    <t>心理咨询师证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</si>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</sst>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indexed="8"/>
      <name val="宋体"/>
      <charset val="134"/>
    </font>
    <font>
      <sz val="12"/>
      <color theme="4"/>
      <name val="宋体"/>
      <family val="3"/>
      <charset val="134"/>
    </font>
    <font>
      <b/>
      <sz val="14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8"/>
      <color theme="1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theme="4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7" fillId="2" borderId="10" xfId="0" applyNumberFormat="1" applyFont="1" applyFill="1" applyBorder="1" applyAlignment="1">
      <alignment horizontal="center" vertical="center" wrapText="1"/>
    </xf>
    <xf numFmtId="0" fontId="7" fillId="3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7" fillId="3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7" fillId="3" borderId="0" xfId="0" applyFont="1" applyFill="1" applyAlignment="1">
      <alignment horizontal="justify" vertical="center"/>
    </xf>
    <xf numFmtId="0" fontId="7" fillId="3" borderId="0" xfId="0" applyFont="1" applyFill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0" fontId="7" fillId="3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49" fontId="7" fillId="3" borderId="0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vertical="center"/>
    </xf>
    <xf numFmtId="0" fontId="11" fillId="2" borderId="12" xfId="0" applyNumberFormat="1" applyFont="1" applyFill="1" applyBorder="1" applyAlignment="1">
      <alignment vertical="center"/>
    </xf>
    <xf numFmtId="49" fontId="7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11" fillId="3" borderId="12" xfId="0" applyNumberFormat="1" applyFont="1" applyFill="1" applyBorder="1" applyAlignment="1">
      <alignment horizontal="center" vertical="center" wrapText="1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7" fillId="2" borderId="15" xfId="0" applyNumberFormat="1" applyFont="1" applyFill="1" applyBorder="1" applyAlignment="1">
      <alignment horizontal="center" vertical="center"/>
    </xf>
    <xf numFmtId="49" fontId="7" fillId="2" borderId="16" xfId="0" applyNumberFormat="1" applyFont="1" applyFill="1" applyBorder="1" applyAlignment="1">
      <alignment horizontal="center" vertical="center"/>
    </xf>
    <xf numFmtId="49" fontId="7" fillId="2" borderId="17" xfId="0" applyNumberFormat="1" applyFont="1" applyFill="1" applyBorder="1" applyAlignment="1">
      <alignment horizontal="center" vertical="center"/>
    </xf>
    <xf numFmtId="49" fontId="7" fillId="2" borderId="18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49" fontId="7" fillId="2" borderId="7" xfId="0" applyNumberFormat="1" applyFont="1" applyFill="1" applyBorder="1" applyAlignment="1">
      <alignment horizontal="center" vertical="center"/>
    </xf>
    <xf numFmtId="49" fontId="7" fillId="2" borderId="5" xfId="0" applyNumberFormat="1" applyFont="1" applyFill="1" applyBorder="1" applyAlignment="1">
      <alignment horizontal="center" vertical="center"/>
    </xf>
    <xf numFmtId="49" fontId="7" fillId="2" borderId="8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0" borderId="21" xfId="0" applyNumberFormat="1" applyFont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49" fontId="11" fillId="2" borderId="24" xfId="0" applyNumberFormat="1" applyFont="1" applyFill="1" applyBorder="1" applyAlignment="1">
      <alignment horizontal="center" vertical="center"/>
    </xf>
    <xf numFmtId="49" fontId="13" fillId="2" borderId="24" xfId="0" applyNumberFormat="1" applyFont="1" applyFill="1" applyBorder="1" applyAlignment="1">
      <alignment horizontal="center" vertical="center" wrapText="1"/>
    </xf>
    <xf numFmtId="49" fontId="11" fillId="2" borderId="24" xfId="0" applyNumberFormat="1" applyFont="1" applyFill="1" applyBorder="1" applyAlignment="1">
      <alignment horizontal="center" vertical="center" wrapText="1"/>
    </xf>
    <xf numFmtId="49" fontId="11" fillId="2" borderId="24" xfId="0" applyNumberFormat="1" applyFont="1" applyFill="1" applyBorder="1" applyAlignment="1">
      <alignment vertical="center" wrapText="1"/>
    </xf>
    <xf numFmtId="49" fontId="11" fillId="2" borderId="25" xfId="0" applyNumberFormat="1" applyFont="1" applyFill="1" applyBorder="1" applyAlignment="1">
      <alignment vertical="center" wrapText="1"/>
    </xf>
    <xf numFmtId="0" fontId="11" fillId="2" borderId="25" xfId="0" applyNumberFormat="1" applyFont="1" applyFill="1" applyBorder="1" applyAlignment="1">
      <alignment horizontal="center" vertical="center"/>
    </xf>
    <xf numFmtId="0" fontId="11" fillId="2" borderId="26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1" fillId="2" borderId="14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49" fontId="11" fillId="2" borderId="24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49" fontId="7" fillId="2" borderId="13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0" fontId="9" fillId="2" borderId="13" xfId="0" applyNumberFormat="1" applyFont="1" applyFill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7" fillId="2" borderId="7" xfId="0" applyNumberFormat="1" applyFont="1" applyFill="1" applyBorder="1" applyAlignment="1">
      <alignment horizontal="center" vertical="center"/>
    </xf>
    <xf numFmtId="49" fontId="7" fillId="2" borderId="5" xfId="0" applyNumberFormat="1" applyFont="1" applyFill="1" applyBorder="1" applyAlignment="1">
      <alignment horizontal="center" vertical="center"/>
    </xf>
    <xf numFmtId="49" fontId="7" fillId="2" borderId="8" xfId="0" applyNumberFormat="1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center" vertical="center"/>
    </xf>
    <xf numFmtId="0" fontId="7" fillId="2" borderId="20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63"/>
  <sheetViews>
    <sheetView showGridLines="0" tabSelected="1" view="pageBreakPreview" topLeftCell="A42" zoomScale="109" zoomScaleNormal="145" zoomScaleSheetLayoutView="109" workbookViewId="0">
      <selection activeCell="G54" sqref="G54"/>
    </sheetView>
  </sheetViews>
  <sheetFormatPr defaultColWidth="8.640625" defaultRowHeight="18" customHeight="1" x14ac:dyDescent="0.3"/>
  <cols>
    <col min="1" max="1" width="8.85546875" style="4" customWidth="1"/>
    <col min="2" max="2" width="10.640625" style="4" customWidth="1"/>
    <col min="3" max="3" width="8.640625" style="4" customWidth="1"/>
    <col min="4" max="4" width="36.2109375" style="4" customWidth="1"/>
    <col min="5" max="5" width="6.85546875" style="4" customWidth="1"/>
    <col min="6" max="6" width="6.640625" style="5" customWidth="1"/>
    <col min="7" max="8" width="6.640625" style="4" customWidth="1"/>
    <col min="9" max="9" width="11.140625" style="4" customWidth="1"/>
    <col min="10" max="252" width="8.640625" style="4" customWidth="1"/>
    <col min="253" max="16384" width="8.640625" style="6"/>
  </cols>
  <sheetData>
    <row r="1" spans="1:252" ht="23.25" customHeight="1" x14ac:dyDescent="0.3">
      <c r="A1" s="84" t="s">
        <v>0</v>
      </c>
      <c r="B1" s="85"/>
      <c r="C1" s="85"/>
      <c r="D1" s="85"/>
      <c r="E1" s="85"/>
      <c r="F1" s="85"/>
      <c r="G1" s="85"/>
      <c r="H1" s="85"/>
      <c r="I1" s="86"/>
    </row>
    <row r="2" spans="1:252" ht="23.5" customHeight="1" x14ac:dyDescent="0.3">
      <c r="A2" s="7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59">
        <v>20624</v>
      </c>
    </row>
    <row r="3" spans="1:252" ht="18" customHeight="1" x14ac:dyDescent="0.3">
      <c r="A3" s="87" t="s">
        <v>9</v>
      </c>
      <c r="B3" s="88"/>
      <c r="C3" s="88"/>
      <c r="D3" s="89"/>
      <c r="E3" s="10" t="s">
        <v>10</v>
      </c>
      <c r="F3" s="10" t="s">
        <v>11</v>
      </c>
      <c r="G3" s="10" t="s">
        <v>12</v>
      </c>
      <c r="H3" s="10" t="s">
        <v>13</v>
      </c>
      <c r="I3" s="60" t="s">
        <v>14</v>
      </c>
    </row>
    <row r="4" spans="1:252" s="3" customFormat="1" ht="15" x14ac:dyDescent="0.3">
      <c r="A4" s="95" t="s">
        <v>15</v>
      </c>
      <c r="B4" s="99" t="s">
        <v>16</v>
      </c>
      <c r="C4" s="11" t="s">
        <v>17</v>
      </c>
      <c r="D4" s="12" t="s">
        <v>18</v>
      </c>
      <c r="E4" s="13">
        <v>20</v>
      </c>
      <c r="F4" s="14">
        <v>20</v>
      </c>
      <c r="G4" s="15">
        <v>20</v>
      </c>
      <c r="H4" s="16">
        <v>20</v>
      </c>
      <c r="I4" s="61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</row>
    <row r="5" spans="1:252" s="3" customFormat="1" ht="15" x14ac:dyDescent="0.3">
      <c r="A5" s="96"/>
      <c r="B5" s="76"/>
      <c r="C5" s="18" t="s">
        <v>19</v>
      </c>
      <c r="D5" s="19" t="s">
        <v>20</v>
      </c>
      <c r="E5" s="20">
        <v>8</v>
      </c>
      <c r="F5" s="21">
        <v>8</v>
      </c>
      <c r="G5" s="22">
        <v>8</v>
      </c>
      <c r="H5" s="23">
        <v>8</v>
      </c>
      <c r="I5" s="62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</row>
    <row r="6" spans="1:252" s="3" customFormat="1" ht="15" x14ac:dyDescent="0.3">
      <c r="A6" s="96"/>
      <c r="B6" s="76"/>
      <c r="C6" s="18" t="s">
        <v>21</v>
      </c>
      <c r="D6" s="19" t="s">
        <v>22</v>
      </c>
      <c r="E6" s="20">
        <v>3</v>
      </c>
      <c r="F6" s="21">
        <v>3</v>
      </c>
      <c r="G6" s="22">
        <v>3</v>
      </c>
      <c r="H6" s="23">
        <v>3</v>
      </c>
      <c r="I6" s="62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</row>
    <row r="7" spans="1:252" s="3" customFormat="1" ht="15" x14ac:dyDescent="0.3">
      <c r="A7" s="96"/>
      <c r="B7" s="76"/>
      <c r="C7" s="18" t="s">
        <v>23</v>
      </c>
      <c r="D7" s="19" t="s">
        <v>24</v>
      </c>
      <c r="E7" s="20"/>
      <c r="F7" s="21"/>
      <c r="G7" s="22"/>
      <c r="H7" s="23"/>
      <c r="I7" s="62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</row>
    <row r="8" spans="1:252" s="3" customFormat="1" ht="29.05" customHeight="1" x14ac:dyDescent="0.3">
      <c r="A8" s="96"/>
      <c r="B8" s="76"/>
      <c r="C8" s="18" t="s">
        <v>25</v>
      </c>
      <c r="D8" s="24" t="s">
        <v>26</v>
      </c>
      <c r="E8" s="20"/>
      <c r="F8" s="21"/>
      <c r="G8" s="22"/>
      <c r="H8" s="23"/>
      <c r="I8" s="62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</row>
    <row r="9" spans="1:252" s="3" customFormat="1" ht="15" x14ac:dyDescent="0.3">
      <c r="A9" s="96"/>
      <c r="B9" s="76" t="s">
        <v>27</v>
      </c>
      <c r="C9" s="18" t="s">
        <v>28</v>
      </c>
      <c r="D9" s="19" t="s">
        <v>29</v>
      </c>
      <c r="E9" s="20"/>
      <c r="F9" s="21"/>
      <c r="G9" s="22"/>
      <c r="H9" s="23"/>
      <c r="I9" s="62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</row>
    <row r="10" spans="1:252" s="3" customFormat="1" ht="15" x14ac:dyDescent="0.3">
      <c r="A10" s="96"/>
      <c r="B10" s="76"/>
      <c r="C10" s="18" t="s">
        <v>30</v>
      </c>
      <c r="D10" s="19" t="s">
        <v>31</v>
      </c>
      <c r="E10" s="20">
        <v>3</v>
      </c>
      <c r="F10" s="21">
        <v>0</v>
      </c>
      <c r="G10" s="22">
        <v>0</v>
      </c>
      <c r="H10" s="23">
        <v>0</v>
      </c>
      <c r="I10" s="62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</row>
    <row r="11" spans="1:252" s="3" customFormat="1" ht="15" x14ac:dyDescent="0.3">
      <c r="A11" s="96"/>
      <c r="B11" s="76"/>
      <c r="C11" s="18" t="s">
        <v>32</v>
      </c>
      <c r="D11" s="25" t="s">
        <v>33</v>
      </c>
      <c r="E11" s="20"/>
      <c r="F11" s="21"/>
      <c r="G11" s="22"/>
      <c r="H11" s="23"/>
      <c r="I11" s="62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</row>
    <row r="12" spans="1:252" ht="14.25" customHeight="1" x14ac:dyDescent="0.3">
      <c r="A12" s="97" t="s">
        <v>34</v>
      </c>
      <c r="B12" s="76" t="s">
        <v>35</v>
      </c>
      <c r="C12" s="18" t="s">
        <v>36</v>
      </c>
      <c r="D12" s="27" t="s">
        <v>37</v>
      </c>
      <c r="E12" s="28">
        <v>5</v>
      </c>
      <c r="F12" s="21">
        <v>5</v>
      </c>
      <c r="G12" s="22">
        <v>5</v>
      </c>
      <c r="H12" s="23">
        <v>5</v>
      </c>
      <c r="I12" s="62"/>
    </row>
    <row r="13" spans="1:252" ht="14.25" customHeight="1" x14ac:dyDescent="0.3">
      <c r="A13" s="98"/>
      <c r="B13" s="76"/>
      <c r="C13" s="18" t="s">
        <v>38</v>
      </c>
      <c r="D13" s="27" t="s">
        <v>39</v>
      </c>
      <c r="E13" s="28"/>
      <c r="F13" s="21"/>
      <c r="G13" s="22"/>
      <c r="H13" s="23"/>
      <c r="I13" s="62"/>
    </row>
    <row r="14" spans="1:252" ht="14.25" customHeight="1" x14ac:dyDescent="0.3">
      <c r="A14" s="98"/>
      <c r="B14" s="76"/>
      <c r="C14" s="18" t="s">
        <v>40</v>
      </c>
      <c r="D14" s="27" t="s">
        <v>41</v>
      </c>
      <c r="E14" s="28"/>
      <c r="F14" s="21"/>
      <c r="G14" s="22"/>
      <c r="H14" s="23"/>
      <c r="I14" s="63"/>
    </row>
    <row r="15" spans="1:252" ht="14.25" customHeight="1" x14ac:dyDescent="0.3">
      <c r="A15" s="98"/>
      <c r="B15" s="76"/>
      <c r="C15" s="18" t="s">
        <v>42</v>
      </c>
      <c r="D15" s="27" t="s">
        <v>43</v>
      </c>
      <c r="E15" s="28"/>
      <c r="F15" s="21"/>
      <c r="G15" s="22"/>
      <c r="H15" s="23"/>
      <c r="I15" s="63"/>
    </row>
    <row r="16" spans="1:252" ht="15" x14ac:dyDescent="0.3">
      <c r="A16" s="98"/>
      <c r="B16" s="76" t="s">
        <v>44</v>
      </c>
      <c r="C16" s="18" t="s">
        <v>45</v>
      </c>
      <c r="D16" s="27" t="s">
        <v>46</v>
      </c>
      <c r="E16" s="28"/>
      <c r="F16" s="21"/>
      <c r="G16" s="22"/>
      <c r="H16" s="23"/>
      <c r="I16" s="62"/>
    </row>
    <row r="17" spans="1:9" ht="15" x14ac:dyDescent="0.3">
      <c r="A17" s="98"/>
      <c r="B17" s="77"/>
      <c r="C17" s="18" t="s">
        <v>47</v>
      </c>
      <c r="D17" s="27" t="s">
        <v>48</v>
      </c>
      <c r="E17" s="28"/>
      <c r="F17" s="21"/>
      <c r="G17" s="22"/>
      <c r="H17" s="23"/>
      <c r="I17" s="64"/>
    </row>
    <row r="18" spans="1:9" ht="15" x14ac:dyDescent="0.3">
      <c r="A18" s="98"/>
      <c r="B18" s="77"/>
      <c r="C18" s="78" t="s">
        <v>49</v>
      </c>
      <c r="D18" s="29" t="s">
        <v>50</v>
      </c>
      <c r="E18" s="18"/>
      <c r="F18" s="30"/>
      <c r="G18" s="31"/>
      <c r="H18" s="32"/>
      <c r="I18" s="65"/>
    </row>
    <row r="19" spans="1:9" ht="15" x14ac:dyDescent="0.3">
      <c r="A19" s="98"/>
      <c r="B19" s="77"/>
      <c r="C19" s="79"/>
      <c r="D19" s="29" t="s">
        <v>51</v>
      </c>
      <c r="E19" s="18"/>
      <c r="F19" s="30"/>
      <c r="G19" s="31"/>
      <c r="H19" s="32"/>
      <c r="I19" s="65"/>
    </row>
    <row r="20" spans="1:9" ht="15" x14ac:dyDescent="0.3">
      <c r="A20" s="98"/>
      <c r="B20" s="77"/>
      <c r="C20" s="18" t="s">
        <v>52</v>
      </c>
      <c r="D20" s="27" t="s">
        <v>53</v>
      </c>
      <c r="E20" s="28"/>
      <c r="F20" s="21">
        <v>0</v>
      </c>
      <c r="G20" s="22"/>
      <c r="H20" s="23"/>
      <c r="I20" s="62"/>
    </row>
    <row r="21" spans="1:9" ht="32.15" x14ac:dyDescent="0.3">
      <c r="A21" s="98"/>
      <c r="B21" s="76" t="s">
        <v>54</v>
      </c>
      <c r="C21" s="18" t="s">
        <v>55</v>
      </c>
      <c r="D21" s="33" t="s">
        <v>56</v>
      </c>
      <c r="E21" s="28"/>
      <c r="F21" s="81">
        <v>15</v>
      </c>
      <c r="G21" s="73">
        <v>15</v>
      </c>
      <c r="H21" s="74">
        <v>15</v>
      </c>
      <c r="I21" s="75" t="s">
        <v>57</v>
      </c>
    </row>
    <row r="22" spans="1:9" ht="21.45" x14ac:dyDescent="0.3">
      <c r="A22" s="98"/>
      <c r="B22" s="76"/>
      <c r="C22" s="18"/>
      <c r="D22" s="35" t="s">
        <v>58</v>
      </c>
      <c r="E22" s="28">
        <v>10</v>
      </c>
      <c r="F22" s="82"/>
      <c r="G22" s="73"/>
      <c r="H22" s="74"/>
      <c r="I22" s="75"/>
    </row>
    <row r="23" spans="1:9" ht="21.45" x14ac:dyDescent="0.3">
      <c r="A23" s="98"/>
      <c r="B23" s="76"/>
      <c r="C23" s="18"/>
      <c r="D23" s="29" t="s">
        <v>59</v>
      </c>
      <c r="E23" s="28">
        <v>8</v>
      </c>
      <c r="F23" s="83"/>
      <c r="G23" s="73"/>
      <c r="H23" s="74"/>
      <c r="I23" s="75"/>
    </row>
    <row r="24" spans="1:9" ht="20.05" customHeight="1" x14ac:dyDescent="0.3">
      <c r="A24" s="98"/>
      <c r="B24" s="76"/>
      <c r="C24" s="18" t="s">
        <v>60</v>
      </c>
      <c r="D24" s="25" t="s">
        <v>61</v>
      </c>
      <c r="E24" s="28"/>
      <c r="F24" s="21"/>
      <c r="G24" s="36"/>
      <c r="H24" s="37"/>
      <c r="I24" s="66"/>
    </row>
    <row r="25" spans="1:9" ht="20.05" customHeight="1" x14ac:dyDescent="0.3">
      <c r="A25" s="98"/>
      <c r="B25" s="76"/>
      <c r="C25" s="38"/>
      <c r="D25" s="39" t="s">
        <v>62</v>
      </c>
      <c r="E25" s="28"/>
      <c r="F25" s="21"/>
      <c r="G25" s="36"/>
      <c r="H25" s="37"/>
      <c r="I25" s="66"/>
    </row>
    <row r="26" spans="1:9" ht="20.05" customHeight="1" x14ac:dyDescent="0.3">
      <c r="A26" s="98"/>
      <c r="B26" s="77"/>
      <c r="C26" s="40"/>
      <c r="D26" s="27" t="s">
        <v>63</v>
      </c>
      <c r="E26" s="28"/>
      <c r="F26" s="21">
        <v>2</v>
      </c>
      <c r="G26" s="22">
        <v>2</v>
      </c>
      <c r="H26" s="23">
        <v>2</v>
      </c>
      <c r="I26" s="66"/>
    </row>
    <row r="27" spans="1:9" ht="14.25" customHeight="1" x14ac:dyDescent="0.3">
      <c r="A27" s="26"/>
      <c r="B27" s="17"/>
      <c r="C27" s="18"/>
      <c r="D27" s="41" t="s">
        <v>64</v>
      </c>
      <c r="E27" s="28"/>
      <c r="F27" s="34">
        <v>2</v>
      </c>
      <c r="G27" s="42">
        <v>2</v>
      </c>
      <c r="H27" s="43">
        <v>2</v>
      </c>
      <c r="I27" s="67"/>
    </row>
    <row r="28" spans="1:9" ht="14.25" customHeight="1" x14ac:dyDescent="0.3">
      <c r="A28" s="97" t="s">
        <v>65</v>
      </c>
      <c r="B28" s="76" t="s">
        <v>66</v>
      </c>
      <c r="C28" s="18" t="s">
        <v>67</v>
      </c>
      <c r="D28" s="19" t="s">
        <v>68</v>
      </c>
      <c r="E28" s="28"/>
      <c r="F28" s="44"/>
      <c r="G28" s="36"/>
      <c r="H28" s="70">
        <v>45</v>
      </c>
      <c r="I28" s="70">
        <v>136</v>
      </c>
    </row>
    <row r="29" spans="1:9" ht="21.45" x14ac:dyDescent="0.3">
      <c r="A29" s="97"/>
      <c r="B29" s="76"/>
      <c r="C29" s="18"/>
      <c r="D29" s="19" t="s">
        <v>69</v>
      </c>
      <c r="E29" s="28">
        <v>18</v>
      </c>
      <c r="F29" s="21">
        <v>9</v>
      </c>
      <c r="G29" s="22">
        <v>18</v>
      </c>
      <c r="H29" s="71"/>
      <c r="I29" s="71"/>
    </row>
    <row r="30" spans="1:9" ht="21.45" x14ac:dyDescent="0.3">
      <c r="A30" s="97"/>
      <c r="B30" s="76"/>
      <c r="C30" s="18"/>
      <c r="D30" s="19" t="s">
        <v>70</v>
      </c>
      <c r="E30" s="28">
        <v>16</v>
      </c>
      <c r="F30" s="21">
        <v>16</v>
      </c>
      <c r="G30" s="22">
        <v>16</v>
      </c>
      <c r="H30" s="71"/>
      <c r="I30" s="71"/>
    </row>
    <row r="31" spans="1:9" ht="15" x14ac:dyDescent="0.3">
      <c r="A31" s="97"/>
      <c r="B31" s="76"/>
      <c r="C31" s="18"/>
      <c r="D31" s="19"/>
      <c r="E31" s="28"/>
      <c r="F31" s="21"/>
      <c r="G31" s="22"/>
      <c r="H31" s="71"/>
      <c r="I31" s="71"/>
    </row>
    <row r="32" spans="1:9" ht="14.25" customHeight="1" x14ac:dyDescent="0.3">
      <c r="A32" s="98"/>
      <c r="B32" s="76"/>
      <c r="C32" s="18" t="s">
        <v>71</v>
      </c>
      <c r="D32" s="19" t="s">
        <v>72</v>
      </c>
      <c r="E32" s="45"/>
      <c r="F32" s="21"/>
      <c r="G32" s="22"/>
      <c r="H32" s="71"/>
      <c r="I32" s="71"/>
    </row>
    <row r="33" spans="1:9" ht="14.25" customHeight="1" x14ac:dyDescent="0.3">
      <c r="A33" s="98"/>
      <c r="B33" s="76"/>
      <c r="C33" s="18" t="s">
        <v>73</v>
      </c>
      <c r="D33" s="19" t="s">
        <v>74</v>
      </c>
      <c r="E33" s="45"/>
      <c r="F33" s="21"/>
      <c r="G33" s="22"/>
      <c r="H33" s="71"/>
      <c r="I33" s="71"/>
    </row>
    <row r="34" spans="1:9" ht="14.25" customHeight="1" x14ac:dyDescent="0.3">
      <c r="A34" s="98"/>
      <c r="B34" s="76"/>
      <c r="C34" s="18" t="s">
        <v>75</v>
      </c>
      <c r="D34" s="29" t="s">
        <v>76</v>
      </c>
      <c r="E34" s="45"/>
      <c r="F34" s="21"/>
      <c r="G34" s="22"/>
      <c r="H34" s="71"/>
      <c r="I34" s="71"/>
    </row>
    <row r="35" spans="1:9" ht="14.25" customHeight="1" x14ac:dyDescent="0.3">
      <c r="A35" s="98"/>
      <c r="B35" s="76"/>
      <c r="C35" s="18" t="s">
        <v>77</v>
      </c>
      <c r="D35" s="29" t="s">
        <v>78</v>
      </c>
      <c r="E35" s="45"/>
      <c r="F35" s="21"/>
      <c r="G35" s="22"/>
      <c r="H35" s="71"/>
      <c r="I35" s="71"/>
    </row>
    <row r="36" spans="1:9" ht="15" x14ac:dyDescent="0.3">
      <c r="A36" s="98"/>
      <c r="B36" s="100" t="s">
        <v>79</v>
      </c>
      <c r="C36" s="78" t="s">
        <v>80</v>
      </c>
      <c r="D36" s="27" t="s">
        <v>81</v>
      </c>
      <c r="E36" s="45">
        <v>8</v>
      </c>
      <c r="F36" s="21">
        <v>8</v>
      </c>
      <c r="G36" s="21">
        <v>8</v>
      </c>
      <c r="H36" s="71"/>
      <c r="I36" s="71"/>
    </row>
    <row r="37" spans="1:9" ht="15" x14ac:dyDescent="0.3">
      <c r="A37" s="98"/>
      <c r="B37" s="101"/>
      <c r="C37" s="80"/>
      <c r="D37" s="27" t="s">
        <v>82</v>
      </c>
      <c r="E37" s="45">
        <v>14</v>
      </c>
      <c r="F37" s="21">
        <v>12</v>
      </c>
      <c r="G37" s="21">
        <v>12</v>
      </c>
      <c r="H37" s="71"/>
      <c r="I37" s="71"/>
    </row>
    <row r="38" spans="1:9" ht="15" x14ac:dyDescent="0.3">
      <c r="A38" s="98"/>
      <c r="B38" s="101"/>
      <c r="C38" s="80"/>
      <c r="D38" s="27" t="s">
        <v>83</v>
      </c>
      <c r="E38" s="45">
        <v>14</v>
      </c>
      <c r="F38" s="21">
        <v>12</v>
      </c>
      <c r="G38" s="21">
        <v>12</v>
      </c>
      <c r="H38" s="71"/>
      <c r="I38" s="71"/>
    </row>
    <row r="39" spans="1:9" ht="15" x14ac:dyDescent="0.3">
      <c r="A39" s="98"/>
      <c r="B39" s="101"/>
      <c r="C39" s="80"/>
      <c r="D39" s="27" t="s">
        <v>84</v>
      </c>
      <c r="E39" s="45">
        <v>14</v>
      </c>
      <c r="F39" s="21">
        <v>12</v>
      </c>
      <c r="G39" s="21">
        <v>12</v>
      </c>
      <c r="H39" s="71"/>
      <c r="I39" s="71"/>
    </row>
    <row r="40" spans="1:9" ht="15" x14ac:dyDescent="0.3">
      <c r="A40" s="98"/>
      <c r="B40" s="101"/>
      <c r="C40" s="80"/>
      <c r="D40" s="27" t="s">
        <v>85</v>
      </c>
      <c r="E40" s="45">
        <v>10</v>
      </c>
      <c r="F40" s="21">
        <v>0</v>
      </c>
      <c r="G40" s="21">
        <v>10</v>
      </c>
      <c r="H40" s="71"/>
      <c r="I40" s="71"/>
    </row>
    <row r="41" spans="1:9" ht="15" x14ac:dyDescent="0.3">
      <c r="A41" s="98"/>
      <c r="B41" s="101"/>
      <c r="C41" s="80"/>
      <c r="D41" s="27" t="s">
        <v>86</v>
      </c>
      <c r="E41" s="45">
        <v>14</v>
      </c>
      <c r="F41" s="21">
        <v>8</v>
      </c>
      <c r="G41" s="21">
        <v>14</v>
      </c>
      <c r="H41" s="71"/>
      <c r="I41" s="71"/>
    </row>
    <row r="42" spans="1:9" ht="15" x14ac:dyDescent="0.3">
      <c r="A42" s="98"/>
      <c r="B42" s="101"/>
      <c r="C42" s="80"/>
      <c r="D42" s="27" t="s">
        <v>87</v>
      </c>
      <c r="E42" s="45">
        <v>16</v>
      </c>
      <c r="F42" s="21">
        <v>14</v>
      </c>
      <c r="G42" s="21">
        <v>14</v>
      </c>
      <c r="H42" s="71"/>
      <c r="I42" s="71"/>
    </row>
    <row r="43" spans="1:9" ht="15" x14ac:dyDescent="0.3">
      <c r="A43" s="98"/>
      <c r="B43" s="101"/>
      <c r="C43" s="80"/>
      <c r="D43" s="27" t="s">
        <v>88</v>
      </c>
      <c r="E43" s="45">
        <v>14</v>
      </c>
      <c r="F43" s="21">
        <v>0</v>
      </c>
      <c r="G43" s="21">
        <v>0</v>
      </c>
      <c r="H43" s="71"/>
      <c r="I43" s="71"/>
    </row>
    <row r="44" spans="1:9" ht="15" x14ac:dyDescent="0.3">
      <c r="A44" s="98"/>
      <c r="B44" s="101"/>
      <c r="C44" s="80"/>
      <c r="D44" s="27" t="s">
        <v>89</v>
      </c>
      <c r="E44" s="45">
        <v>14</v>
      </c>
      <c r="F44" s="21">
        <v>0</v>
      </c>
      <c r="G44" s="21">
        <v>0</v>
      </c>
      <c r="H44" s="71"/>
      <c r="I44" s="71"/>
    </row>
    <row r="45" spans="1:9" ht="15" x14ac:dyDescent="0.3">
      <c r="A45" s="98"/>
      <c r="B45" s="101"/>
      <c r="C45" s="80"/>
      <c r="D45" s="27" t="s">
        <v>90</v>
      </c>
      <c r="E45" s="45">
        <v>10</v>
      </c>
      <c r="F45" s="21">
        <v>0</v>
      </c>
      <c r="G45" s="21">
        <v>0</v>
      </c>
      <c r="H45" s="71"/>
      <c r="I45" s="71"/>
    </row>
    <row r="46" spans="1:9" ht="15" x14ac:dyDescent="0.3">
      <c r="A46" s="98"/>
      <c r="B46" s="101"/>
      <c r="C46" s="80"/>
      <c r="D46" s="27" t="s">
        <v>91</v>
      </c>
      <c r="E46" s="45">
        <v>10</v>
      </c>
      <c r="F46" s="21">
        <v>8</v>
      </c>
      <c r="G46" s="21">
        <v>8</v>
      </c>
      <c r="H46" s="71"/>
      <c r="I46" s="71"/>
    </row>
    <row r="47" spans="1:9" ht="15" x14ac:dyDescent="0.3">
      <c r="A47" s="98"/>
      <c r="B47" s="101"/>
      <c r="C47" s="80"/>
      <c r="D47" s="27" t="s">
        <v>92</v>
      </c>
      <c r="E47" s="45">
        <v>10</v>
      </c>
      <c r="F47" s="21">
        <v>0</v>
      </c>
      <c r="G47" s="21">
        <v>0</v>
      </c>
      <c r="H47" s="71"/>
      <c r="I47" s="71"/>
    </row>
    <row r="48" spans="1:9" ht="15" x14ac:dyDescent="0.3">
      <c r="A48" s="98"/>
      <c r="B48" s="101"/>
      <c r="C48" s="80"/>
      <c r="D48" s="27" t="s">
        <v>93</v>
      </c>
      <c r="E48" s="45">
        <v>10</v>
      </c>
      <c r="F48" s="21">
        <v>0</v>
      </c>
      <c r="G48" s="21">
        <v>0</v>
      </c>
      <c r="H48" s="71"/>
      <c r="I48" s="71"/>
    </row>
    <row r="49" spans="1:9" ht="15" x14ac:dyDescent="0.3">
      <c r="A49" s="98"/>
      <c r="B49" s="101"/>
      <c r="C49" s="80"/>
      <c r="D49" s="27" t="s">
        <v>94</v>
      </c>
      <c r="E49" s="45">
        <v>10</v>
      </c>
      <c r="F49" s="21">
        <v>0</v>
      </c>
      <c r="G49" s="21">
        <v>0</v>
      </c>
      <c r="H49" s="71"/>
      <c r="I49" s="71"/>
    </row>
    <row r="50" spans="1:9" ht="15" x14ac:dyDescent="0.3">
      <c r="A50" s="98"/>
      <c r="B50" s="99"/>
      <c r="C50" s="79"/>
      <c r="D50" s="27" t="s">
        <v>95</v>
      </c>
      <c r="E50" s="45">
        <v>10</v>
      </c>
      <c r="F50" s="21">
        <v>0</v>
      </c>
      <c r="G50" s="21">
        <v>0</v>
      </c>
      <c r="H50" s="71"/>
      <c r="I50" s="71"/>
    </row>
    <row r="51" spans="1:9" ht="15" x14ac:dyDescent="0.3">
      <c r="A51" s="98"/>
      <c r="B51" s="76" t="s">
        <v>96</v>
      </c>
      <c r="C51" s="18" t="s">
        <v>97</v>
      </c>
      <c r="D51" s="27" t="s">
        <v>98</v>
      </c>
      <c r="E51" s="45"/>
      <c r="F51" s="21"/>
      <c r="G51" s="22"/>
      <c r="H51" s="71"/>
      <c r="I51" s="71"/>
    </row>
    <row r="52" spans="1:9" ht="14.25" customHeight="1" x14ac:dyDescent="0.3">
      <c r="A52" s="98"/>
      <c r="B52" s="77"/>
      <c r="C52" s="18" t="s">
        <v>99</v>
      </c>
      <c r="D52" s="27" t="s">
        <v>100</v>
      </c>
      <c r="E52" s="45"/>
      <c r="F52" s="21"/>
      <c r="G52" s="22"/>
      <c r="H52" s="71"/>
      <c r="I52" s="71"/>
    </row>
    <row r="53" spans="1:9" ht="14.25" customHeight="1" x14ac:dyDescent="0.3">
      <c r="A53" s="98"/>
      <c r="B53" s="76" t="s">
        <v>101</v>
      </c>
      <c r="C53" s="18" t="s">
        <v>102</v>
      </c>
      <c r="D53" s="27" t="s">
        <v>103</v>
      </c>
      <c r="E53" s="45"/>
      <c r="F53" s="44"/>
      <c r="G53" s="22"/>
      <c r="H53" s="71"/>
      <c r="I53" s="71"/>
    </row>
    <row r="54" spans="1:9" ht="14.25" customHeight="1" x14ac:dyDescent="0.3">
      <c r="A54" s="98"/>
      <c r="B54" s="77"/>
      <c r="C54" s="18" t="s">
        <v>104</v>
      </c>
      <c r="D54" s="27" t="s">
        <v>105</v>
      </c>
      <c r="E54" s="45"/>
      <c r="F54" s="44"/>
      <c r="G54" s="22"/>
      <c r="H54" s="71"/>
      <c r="I54" s="71"/>
    </row>
    <row r="55" spans="1:9" ht="15" x14ac:dyDescent="0.3">
      <c r="A55" s="26"/>
      <c r="B55" s="17"/>
      <c r="C55" s="18"/>
      <c r="D55" s="27" t="s">
        <v>106</v>
      </c>
      <c r="E55" s="45">
        <v>6</v>
      </c>
      <c r="F55" s="21">
        <v>0</v>
      </c>
      <c r="G55" s="15">
        <v>6</v>
      </c>
      <c r="H55" s="71"/>
      <c r="I55" s="71"/>
    </row>
    <row r="56" spans="1:9" ht="15" x14ac:dyDescent="0.3">
      <c r="A56" s="26"/>
      <c r="B56" s="17"/>
      <c r="C56" s="18"/>
      <c r="D56" s="27" t="s">
        <v>107</v>
      </c>
      <c r="E56" s="45">
        <v>6</v>
      </c>
      <c r="F56" s="21">
        <v>0</v>
      </c>
      <c r="G56" s="15">
        <v>6</v>
      </c>
      <c r="H56" s="72"/>
      <c r="I56" s="72"/>
    </row>
    <row r="57" spans="1:9" ht="15" x14ac:dyDescent="0.3">
      <c r="A57" s="97" t="s">
        <v>108</v>
      </c>
      <c r="B57" s="17" t="s">
        <v>109</v>
      </c>
      <c r="C57" s="18" t="s">
        <v>110</v>
      </c>
      <c r="D57" s="27" t="s">
        <v>111</v>
      </c>
      <c r="E57" s="45">
        <v>8</v>
      </c>
      <c r="F57" s="21">
        <v>8</v>
      </c>
      <c r="G57" s="22">
        <v>8</v>
      </c>
      <c r="H57" s="23">
        <v>8</v>
      </c>
      <c r="I57" s="62"/>
    </row>
    <row r="58" spans="1:9" ht="14.25" customHeight="1" x14ac:dyDescent="0.3">
      <c r="A58" s="98"/>
      <c r="B58" s="76" t="s">
        <v>112</v>
      </c>
      <c r="C58" s="18" t="s">
        <v>113</v>
      </c>
      <c r="D58" s="27" t="s">
        <v>114</v>
      </c>
      <c r="E58" s="45"/>
      <c r="F58" s="21"/>
      <c r="G58" s="22"/>
      <c r="H58" s="23"/>
      <c r="I58" s="62"/>
    </row>
    <row r="59" spans="1:9" ht="14.25" customHeight="1" x14ac:dyDescent="0.3">
      <c r="A59" s="98"/>
      <c r="B59" s="77"/>
      <c r="C59" s="18" t="s">
        <v>115</v>
      </c>
      <c r="D59" s="27" t="s">
        <v>116</v>
      </c>
      <c r="E59" s="45">
        <v>5</v>
      </c>
      <c r="F59" s="21">
        <v>5</v>
      </c>
      <c r="G59" s="22">
        <v>5</v>
      </c>
      <c r="H59" s="23">
        <v>5</v>
      </c>
      <c r="I59" s="62"/>
    </row>
    <row r="60" spans="1:9" ht="16.3" customHeight="1" x14ac:dyDescent="0.3">
      <c r="A60" s="46" t="s">
        <v>117</v>
      </c>
      <c r="B60" s="47"/>
      <c r="C60" s="40"/>
      <c r="D60" s="40"/>
      <c r="E60" s="45"/>
      <c r="F60" s="21"/>
      <c r="G60" s="22"/>
      <c r="H60" s="23"/>
      <c r="I60" s="62"/>
    </row>
    <row r="61" spans="1:9" ht="16.3" customHeight="1" x14ac:dyDescent="0.3">
      <c r="A61" s="48"/>
      <c r="B61" s="49"/>
      <c r="C61" s="50"/>
      <c r="D61" s="50"/>
      <c r="E61" s="51"/>
      <c r="F61" s="34"/>
      <c r="G61" s="42"/>
      <c r="H61" s="43"/>
      <c r="I61" s="68"/>
    </row>
    <row r="62" spans="1:9" ht="18" customHeight="1" x14ac:dyDescent="0.3">
      <c r="A62" s="52" t="s">
        <v>118</v>
      </c>
      <c r="B62" s="53"/>
      <c r="C62" s="53"/>
      <c r="D62" s="54"/>
      <c r="E62" s="55">
        <v>112</v>
      </c>
      <c r="F62" s="55">
        <f>SUM(F4:F61)</f>
        <v>167</v>
      </c>
      <c r="G62" s="56">
        <v>100</v>
      </c>
      <c r="H62" s="57">
        <v>100</v>
      </c>
      <c r="I62" s="69" t="s">
        <v>57</v>
      </c>
    </row>
    <row r="63" spans="1:9" ht="26.5" customHeight="1" x14ac:dyDescent="0.3">
      <c r="A63" s="90" t="s">
        <v>119</v>
      </c>
      <c r="B63" s="91"/>
      <c r="C63" s="91"/>
      <c r="D63" s="92"/>
      <c r="E63" s="93"/>
      <c r="F63" s="93"/>
      <c r="G63" s="93"/>
      <c r="H63" s="93"/>
      <c r="I63" s="94"/>
    </row>
  </sheetData>
  <mergeCells count="26">
    <mergeCell ref="A1:I1"/>
    <mergeCell ref="A3:D3"/>
    <mergeCell ref="A63:D63"/>
    <mergeCell ref="E63:I63"/>
    <mergeCell ref="A4:A11"/>
    <mergeCell ref="A12:A26"/>
    <mergeCell ref="A28:A54"/>
    <mergeCell ref="A57:A59"/>
    <mergeCell ref="B4:B8"/>
    <mergeCell ref="B9:B11"/>
    <mergeCell ref="B12:B15"/>
    <mergeCell ref="B16:B20"/>
    <mergeCell ref="B21:B26"/>
    <mergeCell ref="B28:B35"/>
    <mergeCell ref="B36:B50"/>
    <mergeCell ref="B51:B52"/>
    <mergeCell ref="B53:B54"/>
    <mergeCell ref="B58:B59"/>
    <mergeCell ref="C18:C19"/>
    <mergeCell ref="C36:C50"/>
    <mergeCell ref="F21:F23"/>
    <mergeCell ref="G21:G23"/>
    <mergeCell ref="H21:H23"/>
    <mergeCell ref="I21:I23"/>
    <mergeCell ref="I28:I56"/>
    <mergeCell ref="H28:H56"/>
  </mergeCells>
  <phoneticPr fontId="14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6:D26" xr:uid="{00000000-0002-0000-0000-000001000000}"/>
  </dataValidations>
  <printOptions horizontalCentered="1"/>
  <pageMargins left="0.25" right="0.25" top="0.75" bottom="0.75" header="0.3" footer="0.3"/>
  <pageSetup scale="66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640625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640625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cp:lastPrinted>2019-06-10T08:17:00Z</cp:lastPrinted>
  <dcterms:created xsi:type="dcterms:W3CDTF">2016-09-21T11:08:00Z</dcterms:created>
  <dcterms:modified xsi:type="dcterms:W3CDTF">2022-09-12T10:25:00Z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