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<sst xmlns="http://schemas.openxmlformats.org/spreadsheetml/2006/main" count="102" uniqueCount="100">
  <si>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</si>
  <si>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</si>
  <si>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</si>
  <si>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</si>
  <si>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阮榆婷</t>
  </si>
  <si>
    <t>学号</t>
  </si>
  <si>
    <t>201401210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</si>
  <si>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</si>
  <si>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</si>
  <si>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</si>
  <si>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</si>
  <si>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</si>
  <si>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</si>
  <si>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</si>
  <si>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</si>
  <si>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</si>
  <si>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</si>
  <si>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</si>
  <si>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</si>
  <si>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</si>
  <si>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</si>
  <si>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</si>
  <si>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</si>
  <si>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</si>
  <si>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</si>
  <si>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</si>
  <si>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</si>
  <si>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</si>
  <si>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</si>
  <si>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</si>
  <si>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</si>
  <si>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</si>
  <si>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</si>
  <si>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</si>
  <si>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</si>
  <si>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</si>
  <si>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</si>
  <si>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</si>
  <si>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</si>
  <si>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</si>
  <si>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</si>
  <si>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</si>
  <si>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</si>
  <si>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</si>
  <si>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</si>
  <si>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</si>
  <si>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</si>
  <si>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</si>
  <si>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</si>
  <si>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</si>
  <si>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</si>
  <si>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</si>
  <si>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</si>
  <si>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</si>
  <si>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</si>
  <si>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</si>
  <si>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</si>
  <si>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</si>
  <si>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</si>
  <si>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</si>
  <si>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</si>
  <si>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</si>
  <si>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</si>
  <si>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宿舍风采大赛初赛通过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</si>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</sst>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15" workbookViewId="0">
      <selection activeCell="I32" sqref="I32"/>
    </sheetView>
  </sheetViews>
  <sheetFormatPr defaultColWidth="9" defaultRowHeight="18" customHeight="1"/>
  <cols>
    <col min="1" max="1" width="8.825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25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>
        <v>2</v>
      </c>
      <c r="H15" s="30"/>
      <c r="I15" s="71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4</v>
      </c>
      <c r="F16" s="35">
        <v>4</v>
      </c>
      <c r="G16" s="36">
        <v>4</v>
      </c>
      <c r="H16" s="30"/>
      <c r="I16" s="70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2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3" t="s">
        <v>52</v>
      </c>
    </row>
    <row r="19" ht="15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4"/>
    </row>
    <row r="20" spans="1:9">
      <c r="A20" s="37"/>
      <c r="B20" s="38"/>
      <c r="C20" s="25" t="s">
        <v>55</v>
      </c>
      <c r="D20" s="34" t="s">
        <v>56</v>
      </c>
      <c r="E20" s="30">
        <v>5</v>
      </c>
      <c r="F20" s="35">
        <v>5</v>
      </c>
      <c r="G20" s="36">
        <v>5</v>
      </c>
      <c r="H20" s="30"/>
      <c r="I20" s="75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5"/>
      <c r="G21" s="36"/>
      <c r="H21" s="30"/>
      <c r="I21" s="76"/>
    </row>
    <row r="22" ht="20" customHeight="1" spans="1:9">
      <c r="A22" s="37"/>
      <c r="B22" s="24"/>
      <c r="C22" s="25" t="s">
        <v>60</v>
      </c>
      <c r="D22" s="32" t="s">
        <v>61</v>
      </c>
      <c r="E22" s="30">
        <v>2</v>
      </c>
      <c r="F22" s="35"/>
      <c r="G22" s="36"/>
      <c r="H22" s="30"/>
      <c r="I22" s="76"/>
    </row>
    <row r="23" ht="20" customHeight="1" spans="1:9">
      <c r="A23" s="37"/>
      <c r="B23" s="24"/>
      <c r="C23" s="46"/>
      <c r="D23" s="47" t="s">
        <v>62</v>
      </c>
      <c r="E23" s="30"/>
      <c r="F23" s="35"/>
      <c r="G23" s="36"/>
      <c r="H23" s="30"/>
      <c r="I23" s="76"/>
    </row>
    <row r="24" ht="20" customHeight="1" spans="1:9">
      <c r="A24" s="37"/>
      <c r="B24" s="38"/>
      <c r="C24" s="48"/>
      <c r="D24" s="34" t="s">
        <v>63</v>
      </c>
      <c r="E24" s="30"/>
      <c r="F24" s="35">
        <v>0</v>
      </c>
      <c r="G24" s="36">
        <v>0</v>
      </c>
      <c r="H24" s="30"/>
      <c r="I24" s="77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/>
      <c r="G25" s="36"/>
      <c r="H25" s="30"/>
      <c r="I25" s="75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50"/>
      <c r="G26" s="51"/>
      <c r="H26" s="30"/>
      <c r="I26" s="75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50"/>
      <c r="G27" s="51"/>
      <c r="H27" s="30"/>
      <c r="I27" s="78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50"/>
      <c r="G28" s="51"/>
      <c r="H28" s="30"/>
      <c r="I28" s="75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50"/>
      <c r="G29" s="51"/>
      <c r="H29" s="30"/>
      <c r="I29" s="75"/>
    </row>
    <row r="30" ht="21" customHeight="1" spans="1:9">
      <c r="A30" s="37"/>
      <c r="B30" s="24" t="s">
        <v>76</v>
      </c>
      <c r="C30" s="25" t="s">
        <v>77</v>
      </c>
      <c r="D30" s="34" t="s">
        <v>78</v>
      </c>
      <c r="E30" s="49"/>
      <c r="F30" s="50"/>
      <c r="G30" s="51"/>
      <c r="H30" s="30"/>
      <c r="I30" s="79"/>
    </row>
    <row r="31" ht="14.25" customHeight="1" spans="1:9">
      <c r="A31" s="37"/>
      <c r="B31" s="24" t="s">
        <v>79</v>
      </c>
      <c r="C31" s="25" t="s">
        <v>80</v>
      </c>
      <c r="D31" s="34" t="s">
        <v>81</v>
      </c>
      <c r="E31" s="49">
        <v>8</v>
      </c>
      <c r="F31" s="50">
        <v>8</v>
      </c>
      <c r="G31" s="51">
        <v>8</v>
      </c>
      <c r="H31" s="30"/>
      <c r="I31" s="76"/>
    </row>
    <row r="32" ht="14.25" customHeight="1" spans="1:9">
      <c r="A32" s="37"/>
      <c r="B32" s="38"/>
      <c r="C32" s="25" t="s">
        <v>82</v>
      </c>
      <c r="D32" s="34" t="s">
        <v>83</v>
      </c>
      <c r="E32" s="49"/>
      <c r="F32" s="50"/>
      <c r="G32" s="51"/>
      <c r="H32" s="30"/>
      <c r="I32" s="70"/>
    </row>
    <row r="33" ht="14.25" customHeight="1" spans="1:9">
      <c r="A33" s="37"/>
      <c r="B33" s="24" t="s">
        <v>84</v>
      </c>
      <c r="C33" s="25" t="s">
        <v>85</v>
      </c>
      <c r="D33" s="34" t="s">
        <v>86</v>
      </c>
      <c r="E33" s="49"/>
      <c r="F33" s="50"/>
      <c r="G33" s="51"/>
      <c r="H33" s="30"/>
      <c r="I33" s="70"/>
    </row>
    <row r="34" ht="14.25" customHeight="1" spans="1:9">
      <c r="A34" s="37"/>
      <c r="B34" s="38"/>
      <c r="C34" s="25" t="s">
        <v>87</v>
      </c>
      <c r="D34" s="34" t="s">
        <v>88</v>
      </c>
      <c r="E34" s="49"/>
      <c r="F34" s="50"/>
      <c r="G34" s="51"/>
      <c r="H34" s="30"/>
      <c r="I34" s="70"/>
    </row>
    <row r="35" ht="15" spans="1:9">
      <c r="A35" s="33" t="s">
        <v>89</v>
      </c>
      <c r="B35" s="24" t="s">
        <v>90</v>
      </c>
      <c r="C35" s="25" t="s">
        <v>91</v>
      </c>
      <c r="D35" s="34" t="s">
        <v>90</v>
      </c>
      <c r="E35" s="49"/>
      <c r="F35" s="50"/>
      <c r="G35" s="51"/>
      <c r="H35" s="30"/>
      <c r="I35" s="70"/>
    </row>
    <row r="36" ht="14.25" customHeight="1" spans="1:9">
      <c r="A36" s="37"/>
      <c r="B36" s="24" t="s">
        <v>92</v>
      </c>
      <c r="C36" s="25" t="s">
        <v>93</v>
      </c>
      <c r="D36" s="34" t="s">
        <v>94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95</v>
      </c>
      <c r="D37" s="34" t="s">
        <v>96</v>
      </c>
      <c r="E37" s="49"/>
      <c r="F37" s="50"/>
      <c r="G37" s="51"/>
      <c r="H37" s="30"/>
      <c r="I37" s="70"/>
    </row>
    <row r="38" ht="16.25" customHeight="1" spans="1:9">
      <c r="A38" s="52" t="s">
        <v>97</v>
      </c>
      <c r="B38" s="53"/>
      <c r="C38" s="48"/>
      <c r="D38" s="48"/>
      <c r="E38" s="49"/>
      <c r="F38" s="50"/>
      <c r="G38" s="51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80"/>
    </row>
    <row r="40" customHeight="1" spans="1:9">
      <c r="A40" s="11" t="s">
        <v>98</v>
      </c>
      <c r="B40" s="12"/>
      <c r="C40" s="12"/>
      <c r="D40" s="13"/>
      <c r="E40" s="61">
        <v>65</v>
      </c>
      <c r="F40" s="62">
        <f>SUM(F4:F39)</f>
        <v>60</v>
      </c>
      <c r="G40" s="63">
        <f>SUM(G4:G39)</f>
        <v>62</v>
      </c>
      <c r="H40" s="61"/>
      <c r="I40" s="81"/>
    </row>
    <row r="41" ht="26.5" customHeight="1" spans="1:9">
      <c r="A41" s="11" t="s">
        <v>99</v>
      </c>
      <c r="B41" s="12"/>
      <c r="C41" s="12"/>
      <c r="D41" s="13"/>
      <c r="E41" s="64" t="s">
        <v>4</v>
      </c>
      <c r="F41" s="64"/>
      <c r="G41" s="64"/>
      <c r="H41" s="64"/>
      <c r="I41" s="8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dcterms:modified xsi:type="dcterms:W3CDTF">2022-09-24T09:58:01Z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