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<sst xmlns="http://schemas.openxmlformats.org/spreadsheetml/2006/main" count="99" uniqueCount="98">
  <si>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</si>
  <si>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</si>
  <si>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环设21-1</t>
  </si>
  <si>
    <t>姓名</t>
  </si>
  <si>
    <t>刘翘楚</t>
  </si>
  <si>
    <t>学号</t>
  </si>
  <si>
    <t>211401414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</si>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</sst>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469659</xdr:colOff>
      <xdr:row>40</xdr:row>
      <xdr:rowOff>24130</xdr:rowOff>
    </xdr:from>
    <xdr:to>
      <xdr:col>6</xdr:col>
      <xdr:colOff>303213</xdr:colOff>
      <xdr:row>40</xdr:row>
      <xdr:rowOff>313570</xdr:rowOff>
    </xdr:to>
    <xdr:contentPart xmlns:xdr14="http://schemas.microsoft.com/office/excel/2010/spreadsheetDrawing" r:id="rId1">
      <xdr14:nvContentPartPr>
        <xdr14:cNvPr id="36" name="墨迹 35"/>
        <xdr14:cNvContentPartPr/>
      </xdr14:nvContentPartPr>
      <xdr14:nvPr/>
      <xdr14:xfrm>
        <a:off x="3874135" y="9071610"/>
        <a:ext cx="793750" cy="288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8:15:1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76 174 976,'0'0'9885,"14"0"-9431,-10 1-432,-1 0 0,1 1 0,0-1 0,0 1 0,-1 0 0,1 0 0,-1 0 0,0 1 0,1-1 0,-1 1 0,0-1 1,3 5-1,6 6 78,14 19 1,-25-30-93,7 8 1,0-1 0,9 8 0,-4-4 25,-5-7 333,-5-4-852,-17-11-6088,-1 0 3297</inkml:trace>
  <inkml:trace contextRef="#ctx0" brushRef="#br0">0 391 2081,'0'0'4567,"5"-1"-1731,18-6-2113,0-5-25,-3 2-385,-1 1-1,1 0 1,27-7-1,67-23-69,-79 25-2,-30 12-808,0-1 0,0 1 0,-1 1 0,1-1-1,11-1 1,-41 4-4203,10 5 1152</inkml:trace>
  <inkml:trace contextRef="#ctx0" brushRef="#br0">247 308 2161,'0'0'4458,"0"5"-3826,0-2-498,1 16 408,-1 0 0,-1-1 0,-1 1 0,-1-1 0,-8 31 0,1-23-289,-1 0 1,-26 44 0,29-57-272,-1 1 0,-1-2 1,0 1-1,0-2 1,-1 1-1,-19 14 0,20-23-2074,3-5-3672,4-1 2554</inkml:trace>
  <inkml:trace contextRef="#ctx0" brushRef="#br0">63 414 1217,'0'0'4017,"8"1"-3184,-7-1-788,4 1 135,1 0 1,-1 0-1,0 0 1,0 1-1,-1-1 1,1 1-1,0 0 1,0 1-1,-1-1 1,8 7-1,19 18 972,53 40 418,-73-59-1536,0-1-1,1 0 1,0-1 0,0 0-1,25 7 1,-18-10-987,-7-4-2661,-10-3 1685,0-8-451</inkml:trace>
  <inkml:trace contextRef="#ctx0" brushRef="#br0">369 200 2209,'0'0'4418,"2"8"-3687,5 22 279,4 50 0,-10-15-498,-2-42-403,4 34 1,1-48-1003,-4-9 807,0 0 0,0 1 0,0-1 0,0 0 0,0 0 0,0 0 0,0 0 0,0 0 0,0 0 0,0 1 0,0-1 0,0 0 0,0 0 0,0 0 0,0 0-1,1 0 1,-1 0 0,0 0 0,0 0 0,0 1 0,0-1 0,0 0 0,0 0 0,1 0 0,-1 0 0,0 0 0,0 0 0,0 0 0,0 0 0,0 0 0,0 0 0,1 0 0,-1 0 0,0 0 0,0 0 0,0 0 0,0 0 0,0 0 0,1 0 0,-1 0 0,0 0 0,0 0 0,0 0 0,0 0 0,0 0 0,1 0 0,-1 0 0,0-1 0,0 1 0,0 0 0,0 0 0,0 0 0,0 0 0,0 0 0,0 0 0,1 0-1,-1-1 1,0 1 0,0 0 0,0 0 0,0 0 0,0 0 0,0 0 0,0 0 0,0-1 0,0 1 0,2-12-1989</inkml:trace>
  <inkml:trace contextRef="#ctx0" brushRef="#br0">502 0 688,'0'0'6099,"1"4"-5229,2 5-404,0 1-1,-1 0 1,-1-1-1,1 1 1,-2 0 0,1 0-1,-2 11 1,2 21 227,26 176 419,-16-83-888,1 1-149,-7-101-55,-4-19-12,2 0 1,0 0-1,9 26 1,-11-39-24,1 7 1296,-2-10-1260,-1 0 1,1 1 0,-1-1-1,1 1 1,-1-1-1,1 0 1,-1 1-1,0-1 1,1 0-1,-1 0 1,1 0 0,-1 1-1,0-1 1,1 0-1,-1 0 1,0 0-1,-21 3-853,-28 2-1,3-7-6268,20-2 695</inkml:trace>
  <inkml:trace contextRef="#ctx0" brushRef="#br0">734 277 1088,'0'0'4445,"9"0"-1579,-6 0-2674,1 0 1,0-1 0,0 0-1,-1 0 1,1 0 0,0 0-1,-1 0 1,1-1 0,5-2-1,30-23 332,-30 20-480,1 0 0,12-6 0,-19 11-36,1 0 0,-1-1 0,1 1 0,-1-1 0,4-3 0,-4 5-2380,-11-1-3260</inkml:trace>
  <inkml:trace contextRef="#ctx0" brushRef="#br0">788 131 688,'0'0'4466,"-2"12"-1979,2 15-1894,0-1 1,2 1 0,9 44-1,-10-68-557,32 108 811,-29-100-823,1 1 0,0-1 0,1-1 0,0 1 0,1-1 0,0 0 0,13 13 0,-15-19-33,-1 1 0,2-1-1,-1 0 1,8 5 0,-11-8 5,0 0 1,0 0 0,0 0 0,1 0-1,-1-1 1,0 1 0,0 0 0,1-1-1,-1 0 1,0 1 0,1-1 0,-1 0-1,0 0 1,1 0 0,3-2 0,-5 2 6,0 0 0,0-1 0,0 1 0,0-1 0,0 0-1,0 1 1,-1-1 0,1 0 0,0 1 0,0-1 0,-1 0 0,1 0 0,0 0 0,-1 0 0,1 0 0,-1 0 0,1 0 0,-1 1 0,0-1 0,1 0 0,-1 0 0,0-1 0,0 1 0,0-1 0,1-30-431,-2 22-267,1-25-4086,0 23 2084</inkml:trace>
  <inkml:trace contextRef="#ctx0" brushRef="#br0">922 307 3474,'0'0'3505,"-6"13"-3086,-45 91 1190,45-93-1340,-1 0 0,-1 0 1,0-1-1,-15 16 0,13-16-220,1 0-1,0 1 0,-10 17 0,3-10-405,12-14-729,3 5-3191,1-5 1932</inkml:trace>
  <inkml:trace contextRef="#ctx0" brushRef="#br0">731 598 1873,'0'0'4148,"0"1"-3970,0-1 0,1 1-1,-1-1 1,1 1 0,-1-1 0,1 1-1,-1-1 1,1 1 0,-1-1-1,1 1 1,-1-1 0,1 0-1,0 1 1,1-1 0,27 1 1754,-16 0-1719,-1-1-1,1 0 0,-1 0 1,1-2-1,-1 1 1,1-2-1,-1 1 1,14-6-1,68-42 111,-80 48-1489,-40 2-7398,8 2 5440</inkml:trace>
  <inkml:trace contextRef="#ctx0" brushRef="#br0">823 594 1953,'0'0'4349,"-1"11"-3730,-2 90 690,1-40-1162,2-60-475,4-7-4970,2-7 3571</inkml:trace>
  <inkml:trace contextRef="#ctx0" brushRef="#br0">823 594 3362</inkml:trace>
  <inkml:trace contextRef="#ctx0" brushRef="#br0">823 594 3362,'80'-7'653,"-64"5"1241,-16 4-1277,0 18 617,5 30-1,-4-41-1129,1 0 0,0-1-1,0 1 1,1 0-1,8 15 1,-9-21-98,-1-1-1,1 1 0,0-1 1,1 1-1,-1-1 1,0 0-1,1 0 1,-1 0-1,1 0 1,0 0-1,-1-1 1,1 1-1,0-1 1,0 0-1,0 1 1,0-1-1,0-1 1,0 1-1,4 0 0,7 1 179,0-1-1,0-1 0,17-1 1,-1-1 288,9 2-108,0-1 0,0-3-1,0-1 1,0-2-1,-1-1 1,69-26 0,40-21-295,-101 29 3,-45 25-62,-1 0 1,1 0-1,-1-1 0,0 1 1,0 0-1,1-1 0,-1 1 1,0 0-1,0-1 0,0 1 1,0 0-1,-1-1 1,1 1-1,0 0 0,-1-1 1,0-1-1,-3-2-140,0 0 1,0 0-1,-1 0 1,-8-7-1,-4-3-775,-43-45-3934,23 23 1776</inkml:trace>
  <inkml:trace contextRef="#ctx0" brushRef="#br0">1029 351 2849,'0'0'3754,"2"0"-3039,0 0-610,0-1 0,0 1-1,0-1 1,0 1 0,0-1 0,0 0 0,0 0-1,-1 1 1,1-1 0,0-1 0,-1 1 0,4-2-1,20-22 269,-12 12-337,3-5 11,-13 14-42,0 1 0,0-1 0,1 0-1,-1 1 1,1 0 0,8-6 0,-11 9-5,0 4 90,-2 41 270,4 111 1004,-1-123-1066,2 0 1,13 55 0,-16-87-297,5 22 51,1 0-1,14 32 1,-18-47-47,-3-7-7,1 0 0,-1 0 0,0 1-1,0-1 1,1 0 0,-1 0 0,1 0 0,-1 0 0,1 0 0,-1 0 0,1 0 0,0 0 0,0-1 0,0 2 0,0-2-101,-1-2-1734,0 1 1626,-1 0 1,1 0-1,0 0 0,0 1 1,0-1-1,-1 0 0,1 0 1,-1 0-1,1 0 0,-1-1 1,0 0-368,-9-18-2230,-3-4-507</inkml:trace>
  <inkml:trace contextRef="#ctx0" brushRef="#br0">1048 495 2673,'0'0'4738,"50"0"-4578,-39-4-144,-2 0 16,0 4-64,-3-1-272,-4 1-1024</inkml:trace>
  <inkml:trace contextRef="#ctx0" brushRef="#br0">1070 655 3153,'0'0'4547,"28"4"-4243,-19-4-160,-2-6-48,3-5-48,-1 0-48,0-5-256,-2-5-849,1-3-704,-3-3-816</inkml:trace>
  <inkml:trace contextRef="#ctx0" brushRef="#br0">1184 296 4466,'0'0'4135,"4"0"-3521,-2 0-547,1 0 10,0 0 0,0 0 1,0 0-1,0-1 0,0 1 1,0-1-1,0 0 1,0 1-1,0-1 0,-1 0 1,1-1-1,3-1 0,35-28 300,13-9-204,-52 39-174,-2 0 0,1 1 0,-1 0 0,0-1 0,1 1 1,-1 0-1,1 0 0,-1-1 0,0 1 0,1 0 0,-1 0 0,1 0 0,-1 0 0,1 0 1,-1 0-1,1 0 0,-1 0 0,0 0 0,1 0 0,0 0 0,-1 0 17,1 1-1,-1 0 1,1 0-1,-1 0 1,0-1-1,1 1 1,-1 0-1,0 0 1,0 0-1,0 0 1,1 1-1,-1-1-3,7 96 715,3 19-232,27 51 209,-36-163-635,0 0-1,1 0 1,0 0 0,-1-1 0,5 7 0,5 0-904,-9-9 355,-1-1-1,0 1 1,1-1 0,-1 1-1,0-1 1,1 0-1,-1 1 1,1-1-1,1 0 1,-3-6-6292</inkml:trace>
  <inkml:trace contextRef="#ctx0" brushRef="#br0">1221 458 4386,'0'0'3938,"35"0"-3906,-22 0-32,2-6 0,-4-1-304,0 0-657,-5 1-720,-3 6-239</inkml:trace>
  <inkml:trace contextRef="#ctx0" brushRef="#br0">1221 458 3970,'8'131'2977,"-6"-131"-2048,9 0 127,0 0-400,3 0-303,1 0-257,4-9-96,1-6-144,0-7-2274,2-4-2160</inkml:trace>
  <inkml:trace contextRef="#ctx0" brushRef="#br0">1695 310 560,'2'0'10087,"8"0"-9660,-3-1-304,1 0-1,-1 0 0,1-1 0,-1 0 0,0-1 0,1 0 0,-1 0 0,11-7 0,6-2-15,0 1-836,0 1 0,31-8 0,-55 18 634,0 0 1,0 0-1,0 0 1,0 0-1,0 0 0,0 0 1,1 0-1,-1 0 1,0 0-1,0 0 1,0 0-1,0-1 1,0 1-1,0 0 1,0 0-1,1 0 1,-1 0-1,0 0 1,0 0-1,0 0 1,0-1-1,0 1 0,0 0 1,0 0-1,0 0 1,0 0-1,0 0 1,0 0-1,0-1 1,0 1-1,0 0 1,0 0-1,0 0 1,0 0-1,0 0 1,0-1-1,0 1 1,0 0-1,0 0 0,0-1-539,0-2-1537</inkml:trace>
  <inkml:trace contextRef="#ctx0" brushRef="#br0">1812 159 2465,'0'0'2761,"4"9"-2086,1 1-431,-3-6-144,0 0 0,1 1 0,-2-1 0,1 1 0,0-1 0,-1 1 1,0-1-1,0 1 0,-1 0 0,1 5 0,0 141 2719,-2-66-3213,3 0-5142</inkml:trace>
  <inkml:trace contextRef="#ctx0" brushRef="#br0">1797 377 272,'0'0'7099,"0"6"-6440,-1 5-390,-1 1 0,0-1-1,-1 1 1,0-1 0,-1 0 0,-5 11-1,1-6-373,-6 13 332,10-12-6141</inkml:trace>
  <inkml:trace contextRef="#ctx0" brushRef="#br0">1850 395 768,'0'0'6032,"9"3"-5263,1 1-609,57 22 1915,-27-7-1810,-38-24-4932,-2 3 3883,0-10-1417</inkml:trace>
  <inkml:trace contextRef="#ctx0" brushRef="#br0">1850 395 1425,'91'-66'1320,"-73"53"4678,-8 13-5133,1 0 1,15-3-1,-22 2-775,0 0 0,1-1 0,-1 1 0,0-1 0,0 0 0,0 0 0,0 0 1,5-4-1,22-10-22,-27 15-139,-1-1 0,1 1 0,0-1-1,-1 0 1,1 0 0,-1 0 0,0 0-1,1-1 1,-1 1 0,0-1 0,-1 0 0,1 0-1,3-5 1,-4 6-268</inkml:trace>
  <inkml:trace contextRef="#ctx0" brushRef="#br0">2055 172 2545,'0'0'4824,"0"10"-3861,-2 163 2012,2-108-2551,0 14-339,0-26-4788,-2-62 503</inkml:trace>
  <inkml:trace contextRef="#ctx0" brushRef="#br0">2022 349 2225,'0'0'6246,"-1"4"-5702,-32 95 954,12-40-1283,18-47-440</inkml:trace>
  <inkml:trace contextRef="#ctx0" brushRef="#br0">2075 379 688,'0'0'5675,"5"3"-5005,3 3-414,-1 0 0,0 1 0,0 0 0,-1 0 0,0 1 0,0 0 0,-1 0 0,0 0 1,5 11-1,-8-15-508,-1 0 1,0-1 0,0 1-1,0-1 1,0 1-1,-1 0 1,0 0 0,1 3-1,-3-6-1503,-6-1-652</inkml:trace>
  <inkml:trace contextRef="#ctx0" brushRef="#br0">1732 602 1905,'0'0'5290,"2"0"-4537,5 1-127,0 0 1,0-1 0,0 1 0,0-2 0,0 1 0,0-1 0,10-2-1,50-18 1034,-46 14-1221,29-7 0,1 3-299,6-1-49,75-6 1,-103 14-57,-28 4 317,-1 5-386,-1-1 0,1 0-1,-1 0 1,0 1 0,0-1 0,-1 0 0,1 0-1,-1 0 1,0 0 0,0 0 0,0 0 0,0-1-1,-5 6 1,4-6-341,0 0 0,0 0 0,0 0 0,-1 0 0,1-1 0,-4 3 0,4-3-320,0-1 0,0 0-1,0 1 1,0-1 0,0 0-1,0-1 1,0 1 0,-5 0-1,-8-1-2390</inkml:trace>
  <inkml:trace contextRef="#ctx0" brushRef="#br0">1978 548 1969,'0'0'5144,"0"8"-4408,0 24-195,-1-6-127,2-1-1,4 33 1,2-38-2665,-7-19 2113,0-1 1,1 1-1,-1 0 1,0-1-1,1 1 1,-1-1-1,1 1 0,-1-1 1,1 1-1,-1-1 1,1 1-1,0-1 0,-1 1 1,1-1-1,-1 0 1,1 1-1,0-1 1,-1 0-1,1 0 0,0 1 1,-1-1-1,1 0 1,0 0-1,1 0 0</inkml:trace>
  <inkml:trace contextRef="#ctx0" brushRef="#br0">2002 624 1297,'0'0'5469,"5"0"-4600,5 0-451,8 0 242,0 0 1,-1-1-1,1-1 0,27-6 1,-44 8-1312,-12 0-6190,-4 0 3842</inkml:trace>
  <inkml:trace contextRef="#ctx0" brushRef="#br0">1773 646 2401,'0'0'5811,"-1"2"-4805,-2 11-444,1 0 1,0 1-1,1-1 1,1 1 0,1 19-1,-1-2-587,8-8-4475,-4-22-391,1-1 1794</inkml:trace>
  <inkml:trace contextRef="#ctx0" brushRef="#br0">1839 716 1297,'0'0'5303,"10"0"-4300,-6 1-926,10-1 808,0 1-1,1 0 1,26 7-1,-12 2 578,5 1-739,0-1-1,1-2 0,51 7 1,14-15-575,8 2-5,-82 1-119,-26-3-14,1 0 144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5" zoomScaleNormal="145" topLeftCell="A23" workbookViewId="0">
      <selection activeCell="I31" sqref="I31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3">
        <v>20813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4">
        <v>0</v>
      </c>
      <c r="G10" s="45">
        <v>3</v>
      </c>
      <c r="H10" s="46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7">
        <v>0</v>
      </c>
      <c r="F13" s="44"/>
      <c r="G13" s="45"/>
      <c r="H13" s="46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7">
        <v>0</v>
      </c>
      <c r="F14" s="44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>
        <v>0</v>
      </c>
      <c r="F15" s="44"/>
      <c r="G15" s="45"/>
      <c r="H15" s="46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7">
        <v>7</v>
      </c>
      <c r="F16" s="44">
        <v>0</v>
      </c>
      <c r="G16" s="45">
        <v>4</v>
      </c>
      <c r="H16" s="46">
        <v>4</v>
      </c>
      <c r="I16" s="67" t="s">
        <v>47</v>
      </c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4"/>
      <c r="G17" s="45"/>
      <c r="H17" s="46"/>
      <c r="I17" s="69"/>
    </row>
    <row r="18" ht="17.6" spans="1:9">
      <c r="A18" s="24"/>
      <c r="B18" s="25"/>
      <c r="C18" s="26" t="s">
        <v>50</v>
      </c>
      <c r="D18" s="27" t="s">
        <v>51</v>
      </c>
      <c r="E18" s="48">
        <v>0</v>
      </c>
      <c r="F18" s="49"/>
      <c r="G18" s="50"/>
      <c r="H18" s="51"/>
      <c r="I18" s="70"/>
    </row>
    <row r="19" ht="17.6" spans="1:9">
      <c r="A19" s="24"/>
      <c r="B19" s="25"/>
      <c r="C19" s="14"/>
      <c r="D19" s="27" t="s">
        <v>52</v>
      </c>
      <c r="E19" s="48">
        <v>0</v>
      </c>
      <c r="F19" s="49"/>
      <c r="G19" s="50"/>
      <c r="H19" s="51"/>
      <c r="I19" s="70"/>
    </row>
    <row r="20" ht="17.6" spans="1:9">
      <c r="A20" s="24"/>
      <c r="B20" s="25"/>
      <c r="C20" s="18" t="s">
        <v>53</v>
      </c>
      <c r="D20" s="23" t="s">
        <v>54</v>
      </c>
      <c r="E20" s="47">
        <v>0</v>
      </c>
      <c r="F20" s="44"/>
      <c r="G20" s="45"/>
      <c r="H20" s="46"/>
      <c r="I20" s="67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4"/>
      <c r="G21" s="45"/>
      <c r="H21" s="46"/>
      <c r="I21" s="68"/>
    </row>
    <row r="22" ht="20" customHeight="1" spans="1:9">
      <c r="A22" s="24"/>
      <c r="B22" s="17"/>
      <c r="C22" s="18" t="s">
        <v>58</v>
      </c>
      <c r="D22" s="21" t="s">
        <v>59</v>
      </c>
      <c r="E22" s="47">
        <v>0</v>
      </c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60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0" t="s">
        <v>61</v>
      </c>
      <c r="E24" s="47"/>
      <c r="F24" s="44"/>
      <c r="G24" s="45"/>
      <c r="H24" s="46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7">
        <v>0</v>
      </c>
      <c r="F25" s="44"/>
      <c r="G25" s="45"/>
      <c r="H25" s="46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52">
        <v>0</v>
      </c>
      <c r="F26" s="44"/>
      <c r="G26" s="45"/>
      <c r="H26" s="46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52">
        <v>0</v>
      </c>
      <c r="F27" s="44"/>
      <c r="G27" s="45"/>
      <c r="H27" s="46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2">
        <v>0</v>
      </c>
      <c r="F28" s="44"/>
      <c r="G28" s="45"/>
      <c r="H28" s="46"/>
      <c r="I28" s="67"/>
    </row>
    <row r="29" ht="14.25" customHeight="1" spans="1:9">
      <c r="A29" s="24"/>
      <c r="B29" s="17"/>
      <c r="C29" s="18" t="s">
        <v>72</v>
      </c>
      <c r="D29" s="27" t="s">
        <v>73</v>
      </c>
      <c r="E29" s="52">
        <v>0</v>
      </c>
      <c r="F29" s="44"/>
      <c r="G29" s="45"/>
      <c r="H29" s="46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2">
        <v>0</v>
      </c>
      <c r="F30" s="44"/>
      <c r="G30" s="45"/>
      <c r="H30" s="46"/>
      <c r="I30" s="69"/>
    </row>
    <row r="31" ht="26" customHeight="1" spans="1:9">
      <c r="A31" s="24"/>
      <c r="B31" s="17" t="s">
        <v>77</v>
      </c>
      <c r="C31" s="18" t="s">
        <v>78</v>
      </c>
      <c r="D31" s="23" t="s">
        <v>79</v>
      </c>
      <c r="E31" s="52">
        <v>20</v>
      </c>
      <c r="F31" s="44">
        <v>0</v>
      </c>
      <c r="G31" s="45">
        <v>12</v>
      </c>
      <c r="H31" s="46">
        <v>12</v>
      </c>
      <c r="I31" s="72"/>
    </row>
    <row r="32" ht="14.25" customHeight="1" spans="1:9">
      <c r="A32" s="24"/>
      <c r="B32" s="25"/>
      <c r="C32" s="18" t="s">
        <v>80</v>
      </c>
      <c r="D32" s="23" t="s">
        <v>81</v>
      </c>
      <c r="E32" s="52">
        <v>0</v>
      </c>
      <c r="F32" s="44"/>
      <c r="G32" s="45"/>
      <c r="H32" s="46"/>
      <c r="I32" s="67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2">
        <v>0</v>
      </c>
      <c r="F33" s="44"/>
      <c r="G33" s="45"/>
      <c r="H33" s="46"/>
      <c r="I33" s="67"/>
    </row>
    <row r="34" ht="14.25" customHeight="1" spans="1:9">
      <c r="A34" s="24"/>
      <c r="B34" s="25"/>
      <c r="C34" s="18" t="s">
        <v>85</v>
      </c>
      <c r="D34" s="23" t="s">
        <v>86</v>
      </c>
      <c r="E34" s="52">
        <v>0</v>
      </c>
      <c r="F34" s="44"/>
      <c r="G34" s="45"/>
      <c r="H34" s="46"/>
      <c r="I34" s="67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2">
        <v>0</v>
      </c>
      <c r="F35" s="44"/>
      <c r="G35" s="45"/>
      <c r="H35" s="46"/>
      <c r="I35" s="67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2">
        <v>0</v>
      </c>
      <c r="F36" s="44"/>
      <c r="G36" s="45"/>
      <c r="H36" s="46"/>
      <c r="I36" s="67"/>
    </row>
    <row r="37" ht="14.25" customHeight="1" spans="1:9">
      <c r="A37" s="24"/>
      <c r="B37" s="25"/>
      <c r="C37" s="18" t="s">
        <v>93</v>
      </c>
      <c r="D37" s="23" t="s">
        <v>94</v>
      </c>
      <c r="E37" s="52">
        <v>0</v>
      </c>
      <c r="F37" s="44"/>
      <c r="G37" s="45"/>
      <c r="H37" s="46"/>
      <c r="I37" s="67"/>
    </row>
    <row r="38" ht="16.25" customHeight="1" spans="1:9">
      <c r="A38" s="32" t="s">
        <v>95</v>
      </c>
      <c r="B38" s="33"/>
      <c r="C38" s="31"/>
      <c r="D38" s="31"/>
      <c r="E38" s="52"/>
      <c r="F38" s="44"/>
      <c r="G38" s="45"/>
      <c r="H38" s="46"/>
      <c r="I38" s="67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3"/>
    </row>
    <row r="40" customHeight="1" spans="1:9">
      <c r="A40" s="9" t="s">
        <v>96</v>
      </c>
      <c r="B40" s="10"/>
      <c r="C40" s="10"/>
      <c r="D40" s="11"/>
      <c r="E40" s="57">
        <f>SUM(E4:E39)</f>
        <v>66</v>
      </c>
      <c r="F40" s="58">
        <f>SUM(F4:F39)</f>
        <v>36</v>
      </c>
      <c r="G40" s="59">
        <f>SUM(G4:G39)</f>
        <v>55</v>
      </c>
      <c r="H40" s="60">
        <f>SUM(H4:H39)</f>
        <v>55</v>
      </c>
      <c r="I40" s="74"/>
    </row>
    <row r="41" ht="26.5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2019-06-13T16:17:00Z</cp:lastPrinted>
  <dcterms:modified xsi:type="dcterms:W3CDTF">2023-09-27T23:00:58Z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