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<sst xmlns="http://schemas.openxmlformats.org/spreadsheetml/2006/main" count="104" uniqueCount="101">
  <si>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</si>
  <si>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</si>
  <si>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产品20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</si>
  <si>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</si>
  <si>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</si>
  <si>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</si>
  <si>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</si>
  <si>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</si>
  <si>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</si>
  <si>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</si>
  <si>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</si>
  <si>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</si>
  <si>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</si>
  <si>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</si>
  <si>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</si>
  <si>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</si>
  <si>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</si>
  <si>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</si>
  <si>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</si>
  <si>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</si>
  <si>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</si>
  <si>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</si>
  <si>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</si>
  <si>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</si>
  <si>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</si>
  <si>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</si>
  <si>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</si>
  <si>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</si>
  <si>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</si>
  <si>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</si>
  <si>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</si>
  <si>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</si>
  <si>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</si>
  <si>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</si>
  <si>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</si>
  <si>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</si>
  <si>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</si>
  <si>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</si>
  <si>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</si>
  <si>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</si>
  <si>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</si>
  <si>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</si>
  <si>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</si>
  <si>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</si>
  <si>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</si>
  <si>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</si>
  <si>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</si>
  <si>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</si>
  <si>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</si>
  <si>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</si>
  <si>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</si>
  <si>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</si>
  <si>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</si>
  <si>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</si>
  <si>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</si>
  <si>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</si>
  <si>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</si>
  <si>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</si>
  <si>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</si>
  <si>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</si>
  <si>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</si>
  <si>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</si>
  <si>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</si>
  <si>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</si>
  <si>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</si>
  <si>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</si>
  <si>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</si>
  <si>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</si>
  <si>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</si>
  <si>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</si>
  <si>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</si>
  <si>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</si>
  <si>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</si>
  <si>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</si>
  <si>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</si>
  <si>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</si>
  <si>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ITCD铜奖</t>
  </si>
  <si>
    <t>DADC二等奖</t>
  </si>
  <si>
    <t>市级二等奖14分</t>
  </si>
  <si>
    <t>FA银奖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</si>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</sst>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9" zoomScaleNormal="145" topLeftCell="A20" workbookViewId="0">
      <selection activeCell="H41" sqref="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69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68"/>
    </row>
    <row r="17" ht="15.6" spans="1:9">
      <c r="A17" s="35"/>
      <c r="B17" s="36"/>
      <c r="C17" s="23" t="s">
        <v>47</v>
      </c>
      <c r="D17" s="32" t="s">
        <v>48</v>
      </c>
      <c r="E17" s="33"/>
      <c r="F17" s="34"/>
      <c r="G17" s="27"/>
      <c r="H17" s="28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3" t="s">
        <v>52</v>
      </c>
      <c r="D20" s="32" t="s">
        <v>53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0" t="s">
        <v>58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4"/>
      <c r="D23" s="45" t="s">
        <v>59</v>
      </c>
      <c r="E23" s="33"/>
      <c r="F23" s="34"/>
      <c r="G23" s="27"/>
      <c r="H23" s="28"/>
      <c r="I23" s="69"/>
    </row>
    <row r="24" ht="20" customHeight="1" spans="1:9">
      <c r="A24" s="35"/>
      <c r="B24" s="36"/>
      <c r="C24" s="46"/>
      <c r="D24" s="45" t="s">
        <v>60</v>
      </c>
      <c r="E24" s="33"/>
      <c r="F24" s="34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34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48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48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2" t="s">
        <v>75</v>
      </c>
      <c r="E30" s="47">
        <v>45</v>
      </c>
      <c r="F30" s="48"/>
      <c r="G30" s="27"/>
      <c r="H30" s="28"/>
      <c r="I30" s="70"/>
    </row>
    <row r="31" ht="21" customHeight="1" spans="1:9">
      <c r="A31" s="35"/>
      <c r="B31" s="22"/>
      <c r="C31" s="23"/>
      <c r="D31" s="32" t="s">
        <v>76</v>
      </c>
      <c r="E31" s="47"/>
      <c r="F31" s="48">
        <v>12</v>
      </c>
      <c r="G31" s="27"/>
      <c r="H31" s="28"/>
      <c r="I31" s="70"/>
    </row>
    <row r="32" ht="21" customHeight="1" spans="1:9">
      <c r="A32" s="35"/>
      <c r="B32" s="22"/>
      <c r="C32" s="23"/>
      <c r="D32" s="32" t="s">
        <v>77</v>
      </c>
      <c r="E32" s="47"/>
      <c r="F32" s="48">
        <v>14</v>
      </c>
      <c r="G32" s="27"/>
      <c r="H32" s="28"/>
      <c r="I32" s="70" t="s">
        <v>78</v>
      </c>
    </row>
    <row r="33" ht="21" customHeight="1" spans="1:9">
      <c r="A33" s="35"/>
      <c r="B33" s="22"/>
      <c r="C33" s="23"/>
      <c r="D33" s="32" t="s">
        <v>79</v>
      </c>
      <c r="E33" s="47"/>
      <c r="F33" s="48">
        <v>14</v>
      </c>
      <c r="G33" s="27"/>
      <c r="H33" s="28"/>
      <c r="I33" s="70" t="s">
        <v>78</v>
      </c>
    </row>
    <row r="34" ht="14.25" customHeight="1" spans="1:9">
      <c r="A34" s="35"/>
      <c r="B34" s="22" t="s">
        <v>80</v>
      </c>
      <c r="C34" s="23" t="s">
        <v>81</v>
      </c>
      <c r="D34" s="32" t="s">
        <v>82</v>
      </c>
      <c r="E34" s="47"/>
      <c r="F34" s="48"/>
      <c r="G34" s="27"/>
      <c r="H34" s="28"/>
      <c r="I34" s="69"/>
    </row>
    <row r="35" ht="14.25" customHeight="1" spans="1:9">
      <c r="A35" s="35"/>
      <c r="B35" s="36"/>
      <c r="C35" s="23" t="s">
        <v>83</v>
      </c>
      <c r="D35" s="32" t="s">
        <v>84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85</v>
      </c>
      <c r="C36" s="23" t="s">
        <v>86</v>
      </c>
      <c r="D36" s="32" t="s">
        <v>87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88</v>
      </c>
      <c r="D37" s="32" t="s">
        <v>89</v>
      </c>
      <c r="E37" s="47"/>
      <c r="F37" s="48"/>
      <c r="G37" s="27"/>
      <c r="H37" s="28"/>
      <c r="I37" s="68"/>
    </row>
    <row r="38" ht="15.6" spans="1:9">
      <c r="A38" s="31" t="s">
        <v>90</v>
      </c>
      <c r="B38" s="22" t="s">
        <v>91</v>
      </c>
      <c r="C38" s="23" t="s">
        <v>92</v>
      </c>
      <c r="D38" s="32" t="s">
        <v>91</v>
      </c>
      <c r="E38" s="47">
        <v>8</v>
      </c>
      <c r="F38" s="48">
        <v>8</v>
      </c>
      <c r="G38" s="27"/>
      <c r="H38" s="28"/>
      <c r="I38" s="68"/>
    </row>
    <row r="39" ht="14.25" customHeight="1" spans="1:9">
      <c r="A39" s="35"/>
      <c r="B39" s="22" t="s">
        <v>93</v>
      </c>
      <c r="C39" s="23" t="s">
        <v>94</v>
      </c>
      <c r="D39" s="32" t="s">
        <v>95</v>
      </c>
      <c r="E39" s="47"/>
      <c r="F39" s="48"/>
      <c r="G39" s="27"/>
      <c r="H39" s="28"/>
      <c r="I39" s="68"/>
    </row>
    <row r="40" ht="14.25" customHeight="1" spans="1:9">
      <c r="A40" s="35"/>
      <c r="B40" s="36"/>
      <c r="C40" s="23" t="s">
        <v>96</v>
      </c>
      <c r="D40" s="32" t="s">
        <v>97</v>
      </c>
      <c r="E40" s="47"/>
      <c r="F40" s="48"/>
      <c r="G40" s="27"/>
      <c r="H40" s="28"/>
      <c r="I40" s="68"/>
    </row>
    <row r="41" ht="16.25" customHeight="1" spans="1:9">
      <c r="A41" s="49" t="s">
        <v>98</v>
      </c>
      <c r="B41" s="50"/>
      <c r="C41" s="46"/>
      <c r="D41" s="46"/>
      <c r="E41" s="47"/>
      <c r="F41" s="48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3"/>
    </row>
    <row r="43" customHeight="1" spans="1:9">
      <c r="A43" s="9" t="s">
        <v>99</v>
      </c>
      <c r="B43" s="10"/>
      <c r="C43" s="10"/>
      <c r="D43" s="11"/>
      <c r="E43" s="58">
        <f>SUM(E4:E42)</f>
        <v>89</v>
      </c>
      <c r="F43" s="59">
        <f t="shared" ref="F43:H43" si="0">SUM(F4:F42)</f>
        <v>84</v>
      </c>
      <c r="G43" s="60">
        <f t="shared" si="0"/>
        <v>0</v>
      </c>
      <c r="H43" s="61">
        <f t="shared" si="0"/>
        <v>0</v>
      </c>
      <c r="I43" s="74"/>
    </row>
    <row r="44" ht="26.5" customHeight="1" spans="1:9">
      <c r="A44" s="9" t="s">
        <v>100</v>
      </c>
      <c r="B44" s="10"/>
      <c r="C44" s="10"/>
      <c r="D44" s="11"/>
      <c r="E44" s="62" t="s">
        <v>4</v>
      </c>
      <c r="F44" s="62"/>
      <c r="G44" s="62"/>
      <c r="H44" s="62"/>
      <c r="I44" s="75"/>
    </row>
  </sheetData>
  <sheetProtection formatCells="0" insertHyperlinks="0" autoFilter="0"/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5E0E86115A4A9F2E6105006595C35F64_33</vt:lpwstr>
  </property>
</Properties>
</file>