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<sst xmlns="http://schemas.openxmlformats.org/spreadsheetml/2006/main" count="87" uniqueCount="74">
  <si>
    <t>艺术设计学院综合素质评价表（上限100分）</t>
  </si>
  <si>
    <t>班级</t>
  </si>
  <si>
    <t>设计类23-2</t>
  </si>
  <si>
    <t>姓名</t>
  </si>
  <si>
    <t>唐睿</t>
  </si>
  <si>
    <t>学号</t>
  </si>
  <si>
    <t>231401229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</si>
  <si>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</si>
  <si>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</si>
  <si>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</si>
  <si>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</si>
  <si>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</si>
  <si>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</si>
  <si>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项目（项目这一栏，实际使用时替换为每一项加分项的名称，务必一行一个项目，准确完整写明）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</si>
  <si>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</si>
  <si>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</si>
  <si>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</si>
  <si>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</si>
  <si>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</si>
  <si>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</si>
  <si>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</si>
  <si>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</si>
  <si>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 xml:space="preserve"> 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</si>
  <si>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</si>
  <si>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</si>
  <si>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</si>
  <si>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</si>
  <si>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</si>
  <si>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</si>
  <si>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</si>
  <si>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</si>
  <si>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</si>
  <si>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</si>
  <si>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参加党、团、学工系统培训</t>
  </si>
  <si>
    <t>2.2.3</t>
  </si>
  <si>
    <t>参加积极分子培训班、发展对象培训班、预备党员培训班、团校培训班等校院官方组织的思政类培训并通过考核顺利结业</t>
  </si>
  <si>
    <t>学生组织及团体任职情况</t>
  </si>
  <si>
    <t>2.2.13</t>
  </si>
  <si>
    <t>学生骨干认证</t>
  </si>
  <si>
    <t>艺术设计学院党建办公室宣传部干事</t>
  </si>
  <si>
    <t>组织取最高不累加</t>
  </si>
  <si>
    <t>2.3扣分项</t>
  </si>
  <si>
    <t>三、智育部分（15分，项目内单独百分制结算）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</si>
  <si>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</si>
  <si>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</si>
  <si>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</si>
  <si>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</si>
  <si>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</si>
  <si>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</si>
  <si>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</si>
  <si>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学年青桥网二课堂参与_26_次</t>
  </si>
  <si>
    <t>实际参与24次</t>
  </si>
  <si>
    <t>4.3扣分项</t>
  </si>
  <si>
    <t>五、美育部分</t>
  </si>
  <si>
    <t>文艺特长等级（上限10）</t>
  </si>
  <si>
    <t>5.2.4</t>
  </si>
  <si>
    <t>业余等级证书</t>
  </si>
  <si>
    <t>不在此学年内</t>
  </si>
  <si>
    <t>5.3扣分项</t>
  </si>
  <si>
    <t>六、劳育部分（15分，项目内单独百分制计算）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</si>
  <si>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</si>
  <si>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</si>
  <si>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</si>
  <si>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</si>
  <si>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</si>
  <si>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</si>
  <si>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志愿服务（单项时长需≥2h，上限 21）</t>
  </si>
  <si>
    <t>志愿服务（单项时长需≥2h，上限 22）</t>
  </si>
  <si>
    <t>志愿服务（单项时长需≥2h，上限 23）</t>
  </si>
  <si>
    <t>志愿服务（单项时长需≥2h，上限 24）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</si>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</sst>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29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6" borderId="3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33" applyNumberFormat="0" applyAlignment="0" applyProtection="0">
      <alignment vertical="center"/>
    </xf>
    <xf numFmtId="0" fontId="19" fillId="8" borderId="34" applyNumberFormat="0" applyAlignment="0" applyProtection="0">
      <alignment vertical="center"/>
    </xf>
    <xf numFmtId="0" fontId="20" fillId="8" borderId="33" applyNumberFormat="0" applyAlignment="0" applyProtection="0">
      <alignment vertical="center"/>
    </xf>
    <xf numFmtId="0" fontId="21" fillId="9" borderId="35" applyNumberFormat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>
      <alignment vertical="center"/>
    </xf>
    <xf numFmtId="49" fontId="4" fillId="2" borderId="14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4" fillId="3" borderId="16" xfId="0" applyNumberFormat="1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 wrapText="1"/>
    </xf>
    <xf numFmtId="176" fontId="5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4" fillId="2" borderId="18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/>
    </xf>
    <xf numFmtId="49" fontId="4" fillId="4" borderId="18" xfId="0" applyNumberFormat="1" applyFont="1" applyFill="1" applyBorder="1" applyAlignment="1">
      <alignment horizontal="center" vertical="center" wrapText="1"/>
    </xf>
    <xf numFmtId="176" fontId="4" fillId="5" borderId="18" xfId="0" applyNumberFormat="1" applyFont="1" applyFill="1" applyBorder="1" applyAlignment="1">
      <alignment horizontal="center" vertical="center"/>
    </xf>
    <xf numFmtId="176" fontId="5" fillId="5" borderId="18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vertical="center" wrapText="1"/>
    </xf>
    <xf numFmtId="176" fontId="4" fillId="2" borderId="18" xfId="0" applyNumberFormat="1" applyFont="1" applyFill="1" applyBorder="1" applyAlignment="1">
      <alignment horizontal="center" vertical="center"/>
    </xf>
    <xf numFmtId="49" fontId="7" fillId="2" borderId="18" xfId="49" applyNumberFormat="1" applyFont="1" applyFill="1" applyBorder="1" applyAlignment="1">
      <alignment vertical="center" wrapText="1"/>
    </xf>
    <xf numFmtId="0" fontId="4" fillId="3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/>
    </xf>
    <xf numFmtId="49" fontId="6" fillId="3" borderId="18" xfId="0" applyNumberFormat="1" applyFont="1" applyFill="1" applyBorder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3" borderId="20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7" fillId="2" borderId="19" xfId="49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vertical="center" wrapText="1"/>
    </xf>
    <xf numFmtId="0" fontId="4" fillId="0" borderId="0" xfId="0" applyNumberFormat="1" applyFont="1">
      <alignment vertical="center"/>
    </xf>
    <xf numFmtId="49" fontId="6" fillId="3" borderId="18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176" fontId="4" fillId="2" borderId="21" xfId="0" applyNumberFormat="1" applyFont="1" applyFill="1" applyBorder="1" applyAlignment="1">
      <alignment horizontal="center" vertical="center"/>
    </xf>
    <xf numFmtId="176" fontId="5" fillId="2" borderId="2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3" xfId="0" applyNumberFormat="1" applyFont="1" applyFill="1" applyBorder="1" applyAlignment="1">
      <alignment horizontal="center" vertical="center"/>
    </xf>
    <xf numFmtId="49" fontId="4" fillId="4" borderId="24" xfId="0" applyNumberFormat="1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177" fontId="4" fillId="2" borderId="16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177" fontId="4" fillId="2" borderId="1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177" fontId="4" fillId="5" borderId="18" xfId="0" applyNumberFormat="1" applyFont="1" applyFill="1" applyBorder="1" applyAlignment="1">
      <alignment horizontal="center" vertical="center"/>
    </xf>
    <xf numFmtId="0" fontId="8" fillId="5" borderId="29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29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/>
    </xf>
    <xf numFmtId="49" fontId="8" fillId="2" borderId="29" xfId="0" applyNumberFormat="1" applyFont="1" applyFill="1" applyBorder="1" applyAlignment="1">
      <alignment horizontal="center" vertical="center"/>
    </xf>
    <xf numFmtId="177" fontId="4" fillId="2" borderId="22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4"/>
  <sheetViews>
    <sheetView showGridLines="0" tabSelected="1" view="pageBreakPreview" zoomScale="98" zoomScaleNormal="145" topLeftCell="A24" workbookViewId="0">
      <selection activeCell="H5" sqref="H5:H33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0" t="s">
        <v>5</v>
      </c>
      <c r="G2" s="10" t="s">
        <v>6</v>
      </c>
      <c r="H2" s="10"/>
      <c r="I2" s="10" t="s">
        <v>7</v>
      </c>
      <c r="J2" s="10" t="s">
        <v>8</v>
      </c>
      <c r="K2" s="69">
        <v>702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7"/>
      <c r="I3" s="17"/>
      <c r="J3" s="17"/>
      <c r="K3" s="70"/>
    </row>
    <row r="4" ht="39.75" customHeight="1" spans="1:11">
      <c r="A4" s="18"/>
      <c r="B4" s="19"/>
      <c r="C4" s="20" t="s">
        <v>10</v>
      </c>
      <c r="D4" s="20" t="s">
        <v>11</v>
      </c>
      <c r="E4" s="20" t="s">
        <v>12</v>
      </c>
      <c r="F4" s="21" t="s">
        <v>13</v>
      </c>
      <c r="G4" s="22" t="s">
        <v>14</v>
      </c>
      <c r="H4" s="20" t="s">
        <v>15</v>
      </c>
      <c r="I4" s="20" t="s">
        <v>16</v>
      </c>
      <c r="J4" s="20" t="s">
        <v>17</v>
      </c>
      <c r="K4" s="71" t="s">
        <v>18</v>
      </c>
    </row>
    <row r="5" s="3" customFormat="1" ht="40" customHeight="1" spans="1:254">
      <c r="A5" s="23" t="s">
        <v>19</v>
      </c>
      <c r="B5" s="24" t="s">
        <v>20</v>
      </c>
      <c r="C5" s="24"/>
      <c r="D5" s="25"/>
      <c r="E5" s="25"/>
      <c r="F5" s="25" t="s">
        <v>21</v>
      </c>
      <c r="G5" s="26">
        <v>100</v>
      </c>
      <c r="H5" s="27">
        <v>100</v>
      </c>
      <c r="I5" s="72"/>
      <c r="J5" s="72"/>
      <c r="K5" s="73" t="s">
        <v>22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8"/>
      <c r="B6" s="29" t="s">
        <v>23</v>
      </c>
      <c r="C6" s="29"/>
      <c r="D6" s="30"/>
      <c r="E6" s="30"/>
      <c r="F6" s="30"/>
      <c r="G6" s="31"/>
      <c r="H6" s="32"/>
      <c r="I6" s="74"/>
      <c r="J6" s="74"/>
      <c r="K6" s="7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24</v>
      </c>
      <c r="C7" s="33"/>
      <c r="D7" s="33"/>
      <c r="E7" s="33"/>
      <c r="F7" s="33"/>
      <c r="G7" s="34">
        <v>100</v>
      </c>
      <c r="H7" s="35">
        <v>100</v>
      </c>
      <c r="I7" s="76"/>
      <c r="J7" s="76"/>
      <c r="K7" s="77"/>
    </row>
    <row r="8" ht="21" customHeight="1" spans="1:11">
      <c r="A8" s="28" t="s">
        <v>25</v>
      </c>
      <c r="B8" s="29" t="s">
        <v>26</v>
      </c>
      <c r="C8" s="29" t="s">
        <v>27</v>
      </c>
      <c r="D8" s="30" t="s">
        <v>28</v>
      </c>
      <c r="E8" s="36" t="s">
        <v>29</v>
      </c>
      <c r="F8" s="37" t="s">
        <v>30</v>
      </c>
      <c r="G8" s="38">
        <v>5</v>
      </c>
      <c r="H8" s="32">
        <v>5</v>
      </c>
      <c r="I8" s="74"/>
      <c r="J8" s="74"/>
      <c r="K8" s="75"/>
    </row>
    <row r="9" ht="59.25" customHeight="1" spans="1:11">
      <c r="A9" s="28"/>
      <c r="B9" s="29"/>
      <c r="C9" s="29"/>
      <c r="D9" s="30"/>
      <c r="E9" s="36" t="s">
        <v>31</v>
      </c>
      <c r="F9" s="39" t="s">
        <v>32</v>
      </c>
      <c r="G9" s="38">
        <v>10</v>
      </c>
      <c r="H9" s="32">
        <v>10</v>
      </c>
      <c r="I9" s="74"/>
      <c r="J9" s="74"/>
      <c r="K9" s="78"/>
    </row>
    <row r="10" spans="1:11">
      <c r="A10" s="28"/>
      <c r="B10" s="29"/>
      <c r="C10" s="29"/>
      <c r="D10" s="30"/>
      <c r="E10" s="36" t="s">
        <v>31</v>
      </c>
      <c r="F10" s="39" t="s">
        <v>32</v>
      </c>
      <c r="G10" s="38">
        <v>10</v>
      </c>
      <c r="H10" s="32">
        <v>10</v>
      </c>
      <c r="I10" s="74"/>
      <c r="J10" s="74"/>
      <c r="K10" s="75"/>
    </row>
    <row r="11" ht="28.5" spans="1:11">
      <c r="A11" s="28"/>
      <c r="B11" s="29"/>
      <c r="C11" s="29"/>
      <c r="D11" s="40" t="s">
        <v>33</v>
      </c>
      <c r="E11" s="36" t="s">
        <v>34</v>
      </c>
      <c r="F11" s="39" t="s">
        <v>35</v>
      </c>
      <c r="G11" s="38">
        <v>2</v>
      </c>
      <c r="H11" s="32">
        <v>2</v>
      </c>
      <c r="I11" s="74"/>
      <c r="J11" s="74"/>
      <c r="K11" s="79"/>
    </row>
    <row r="12" ht="22" customHeight="1" spans="1:11">
      <c r="A12" s="28"/>
      <c r="B12" s="29"/>
      <c r="C12" s="41"/>
      <c r="D12" s="42" t="s">
        <v>36</v>
      </c>
      <c r="E12" s="43" t="s">
        <v>37</v>
      </c>
      <c r="F12" s="39" t="s">
        <v>38</v>
      </c>
      <c r="G12" s="38">
        <v>14</v>
      </c>
      <c r="H12" s="32">
        <v>14</v>
      </c>
      <c r="I12" s="74"/>
      <c r="J12" s="74"/>
      <c r="K12" s="80"/>
    </row>
    <row r="13" ht="20.15" customHeight="1" spans="1:11">
      <c r="A13" s="28"/>
      <c r="B13" s="29"/>
      <c r="C13" s="24"/>
      <c r="D13" s="42" t="s">
        <v>36</v>
      </c>
      <c r="E13" s="43" t="s">
        <v>37</v>
      </c>
      <c r="F13" s="37" t="s">
        <v>39</v>
      </c>
      <c r="G13" s="38">
        <v>14</v>
      </c>
      <c r="H13" s="32">
        <v>0</v>
      </c>
      <c r="I13" s="74"/>
      <c r="J13" s="74"/>
      <c r="K13" s="80" t="s">
        <v>40</v>
      </c>
    </row>
    <row r="14" ht="20.15" customHeight="1" spans="1:11">
      <c r="A14" s="28"/>
      <c r="B14" s="29" t="s">
        <v>41</v>
      </c>
      <c r="C14" s="24"/>
      <c r="D14" s="42"/>
      <c r="E14" s="36"/>
      <c r="F14" s="37"/>
      <c r="G14" s="38"/>
      <c r="H14" s="32"/>
      <c r="I14" s="74"/>
      <c r="J14" s="74"/>
      <c r="K14" s="80"/>
    </row>
    <row r="15" ht="22" customHeight="1" spans="1:11">
      <c r="A15" s="28"/>
      <c r="B15" s="33" t="s">
        <v>24</v>
      </c>
      <c r="C15" s="33"/>
      <c r="D15" s="33"/>
      <c r="E15" s="33"/>
      <c r="F15" s="33"/>
      <c r="G15" s="34">
        <v>55</v>
      </c>
      <c r="H15" s="35">
        <v>41</v>
      </c>
      <c r="I15" s="76"/>
      <c r="J15" s="76"/>
      <c r="K15" s="77"/>
    </row>
    <row r="16" ht="20.15" customHeight="1" spans="1:11">
      <c r="A16" s="28" t="s">
        <v>42</v>
      </c>
      <c r="B16" s="41"/>
      <c r="C16" s="44"/>
      <c r="D16" s="45"/>
      <c r="E16" s="46" t="s">
        <v>43</v>
      </c>
      <c r="F16" s="47" t="s">
        <v>44</v>
      </c>
      <c r="G16" s="38">
        <v>2</v>
      </c>
      <c r="H16" s="32">
        <v>2</v>
      </c>
      <c r="I16" s="74"/>
      <c r="J16" s="74"/>
      <c r="K16" s="80"/>
    </row>
    <row r="17" ht="20.15" customHeight="1" spans="1:11">
      <c r="A17" s="28"/>
      <c r="B17" s="48" t="s">
        <v>45</v>
      </c>
      <c r="C17" s="41"/>
      <c r="D17" s="42"/>
      <c r="E17" s="46"/>
      <c r="F17" s="49"/>
      <c r="G17" s="38"/>
      <c r="H17" s="32"/>
      <c r="I17" s="74"/>
      <c r="J17" s="74"/>
      <c r="K17" s="80"/>
    </row>
    <row r="18" ht="22" customHeight="1" spans="1:11">
      <c r="A18" s="28"/>
      <c r="B18" s="33" t="s">
        <v>24</v>
      </c>
      <c r="C18" s="33"/>
      <c r="D18" s="33"/>
      <c r="E18" s="33"/>
      <c r="F18" s="33"/>
      <c r="G18" s="34">
        <v>2</v>
      </c>
      <c r="H18" s="35">
        <v>2</v>
      </c>
      <c r="I18" s="76"/>
      <c r="J18" s="76"/>
      <c r="K18" s="77"/>
    </row>
    <row r="19" ht="66.75" customHeight="1" spans="1:11">
      <c r="A19" s="28" t="s">
        <v>46</v>
      </c>
      <c r="B19" s="29" t="s">
        <v>47</v>
      </c>
      <c r="C19" s="29" t="s">
        <v>48</v>
      </c>
      <c r="D19" s="50"/>
      <c r="E19" s="51" t="s">
        <v>49</v>
      </c>
      <c r="F19" s="37" t="s">
        <v>50</v>
      </c>
      <c r="G19" s="38">
        <v>20</v>
      </c>
      <c r="H19" s="32">
        <v>19</v>
      </c>
      <c r="I19" s="74"/>
      <c r="J19" s="74"/>
      <c r="K19" s="78" t="s">
        <v>51</v>
      </c>
    </row>
    <row r="20" ht="23.15" customHeight="1" spans="1:11">
      <c r="A20" s="28"/>
      <c r="B20" s="29" t="s">
        <v>52</v>
      </c>
      <c r="C20" s="52"/>
      <c r="D20" s="42"/>
      <c r="E20" s="53"/>
      <c r="F20" s="37"/>
      <c r="G20" s="38"/>
      <c r="H20" s="32"/>
      <c r="I20" s="74"/>
      <c r="J20" s="74"/>
      <c r="K20" s="81"/>
    </row>
    <row r="21" ht="27" customHeight="1" spans="1:11">
      <c r="A21" s="28"/>
      <c r="B21" s="33" t="s">
        <v>24</v>
      </c>
      <c r="C21" s="33"/>
      <c r="D21" s="54"/>
      <c r="E21" s="33"/>
      <c r="F21" s="33"/>
      <c r="G21" s="34">
        <v>20</v>
      </c>
      <c r="H21" s="35">
        <v>19</v>
      </c>
      <c r="I21" s="76"/>
      <c r="J21" s="76"/>
      <c r="K21" s="77"/>
    </row>
    <row r="22" ht="28" customHeight="1" spans="1:11">
      <c r="A22" s="28" t="s">
        <v>53</v>
      </c>
      <c r="B22" s="55"/>
      <c r="C22" s="29" t="s">
        <v>54</v>
      </c>
      <c r="D22" s="45"/>
      <c r="E22" s="36" t="s">
        <v>55</v>
      </c>
      <c r="F22" s="39" t="s">
        <v>56</v>
      </c>
      <c r="G22" s="38">
        <v>5</v>
      </c>
      <c r="H22" s="32">
        <v>0</v>
      </c>
      <c r="I22" s="74"/>
      <c r="J22" s="74"/>
      <c r="K22" s="79" t="s">
        <v>57</v>
      </c>
    </row>
    <row r="23" ht="24" customHeight="1" spans="1:11">
      <c r="A23" s="28"/>
      <c r="B23" s="48" t="s">
        <v>58</v>
      </c>
      <c r="C23" s="56"/>
      <c r="D23" s="30"/>
      <c r="E23" s="46"/>
      <c r="F23" s="49"/>
      <c r="G23" s="38"/>
      <c r="H23" s="32"/>
      <c r="I23" s="74"/>
      <c r="J23" s="74"/>
      <c r="K23" s="75"/>
    </row>
    <row r="24" ht="22" customHeight="1" spans="1:11">
      <c r="A24" s="28"/>
      <c r="B24" s="33" t="s">
        <v>24</v>
      </c>
      <c r="C24" s="33"/>
      <c r="D24" s="33"/>
      <c r="E24" s="33"/>
      <c r="F24" s="33"/>
      <c r="G24" s="34">
        <v>5</v>
      </c>
      <c r="H24" s="35">
        <v>0</v>
      </c>
      <c r="I24" s="76"/>
      <c r="J24" s="76"/>
      <c r="K24" s="77"/>
    </row>
    <row r="25" customHeight="1" spans="1:11">
      <c r="A25" s="28" t="s">
        <v>59</v>
      </c>
      <c r="B25" s="29"/>
      <c r="C25" s="29"/>
      <c r="D25" s="57"/>
      <c r="E25" s="36" t="s">
        <v>60</v>
      </c>
      <c r="F25" s="39" t="s">
        <v>61</v>
      </c>
      <c r="G25" s="38">
        <v>6</v>
      </c>
      <c r="H25" s="32">
        <v>0</v>
      </c>
      <c r="I25" s="74"/>
      <c r="J25" s="74"/>
      <c r="K25" s="79"/>
    </row>
    <row r="26" customHeight="1" spans="1:11">
      <c r="A26" s="28"/>
      <c r="B26" s="29"/>
      <c r="C26" s="29"/>
      <c r="D26" s="57" t="s">
        <v>62</v>
      </c>
      <c r="E26" s="36" t="s">
        <v>63</v>
      </c>
      <c r="F26" s="39" t="s">
        <v>64</v>
      </c>
      <c r="G26" s="58">
        <v>4</v>
      </c>
      <c r="H26" s="32">
        <v>0</v>
      </c>
      <c r="I26" s="82"/>
      <c r="J26" s="74"/>
      <c r="K26" s="83" t="s">
        <v>65</v>
      </c>
    </row>
    <row r="27" customHeight="1" spans="1:11">
      <c r="A27" s="28"/>
      <c r="B27" s="29"/>
      <c r="C27" s="29"/>
      <c r="D27" s="57"/>
      <c r="E27" s="36" t="s">
        <v>63</v>
      </c>
      <c r="F27" s="39" t="s">
        <v>66</v>
      </c>
      <c r="G27" s="58">
        <v>4</v>
      </c>
      <c r="H27" s="32"/>
      <c r="I27" s="82"/>
      <c r="J27" s="74"/>
      <c r="K27" s="84"/>
    </row>
    <row r="28" customHeight="1" spans="1:11">
      <c r="A28" s="28"/>
      <c r="B28" s="29"/>
      <c r="C28" s="29"/>
      <c r="D28" s="57"/>
      <c r="E28" s="36" t="s">
        <v>63</v>
      </c>
      <c r="F28" s="39" t="s">
        <v>67</v>
      </c>
      <c r="G28" s="58">
        <v>4</v>
      </c>
      <c r="H28" s="32"/>
      <c r="I28" s="82"/>
      <c r="J28" s="74"/>
      <c r="K28" s="84"/>
    </row>
    <row r="29" customHeight="1" spans="1:11">
      <c r="A29" s="28"/>
      <c r="B29" s="29"/>
      <c r="C29" s="29"/>
      <c r="D29" s="57"/>
      <c r="E29" s="36" t="s">
        <v>63</v>
      </c>
      <c r="F29" s="39" t="s">
        <v>68</v>
      </c>
      <c r="G29" s="58">
        <v>4</v>
      </c>
      <c r="H29" s="32"/>
      <c r="I29" s="82"/>
      <c r="J29" s="74"/>
      <c r="K29" s="84"/>
    </row>
    <row r="30" customHeight="1" spans="1:11">
      <c r="A30" s="28"/>
      <c r="B30" s="29"/>
      <c r="C30" s="29"/>
      <c r="D30" s="57"/>
      <c r="E30" s="36" t="s">
        <v>63</v>
      </c>
      <c r="F30" s="39" t="s">
        <v>69</v>
      </c>
      <c r="G30" s="58">
        <v>4</v>
      </c>
      <c r="H30" s="59"/>
      <c r="I30" s="82"/>
      <c r="J30" s="74"/>
      <c r="K30" s="84"/>
    </row>
    <row r="31" customHeight="1" spans="1:11">
      <c r="A31" s="28"/>
      <c r="B31" s="41" t="s">
        <v>70</v>
      </c>
      <c r="C31" s="56"/>
      <c r="D31" s="30"/>
      <c r="E31" s="46"/>
      <c r="F31" s="49"/>
      <c r="G31" s="38"/>
      <c r="H31" s="32"/>
      <c r="I31" s="74"/>
      <c r="J31" s="74"/>
      <c r="K31" s="75"/>
    </row>
    <row r="32" customHeight="1" spans="1:11">
      <c r="A32" s="28"/>
      <c r="B32" s="33" t="s">
        <v>24</v>
      </c>
      <c r="C32" s="33"/>
      <c r="D32" s="33"/>
      <c r="E32" s="33"/>
      <c r="F32" s="33"/>
      <c r="G32" s="34">
        <v>26</v>
      </c>
      <c r="H32" s="35">
        <v>0</v>
      </c>
      <c r="I32" s="76"/>
      <c r="J32" s="76"/>
      <c r="K32" s="77"/>
    </row>
    <row r="33" customHeight="1" spans="1:11">
      <c r="A33" s="60" t="s">
        <v>71</v>
      </c>
      <c r="B33" s="61" t="s">
        <v>72</v>
      </c>
      <c r="C33" s="61"/>
      <c r="D33" s="61"/>
      <c r="E33" s="61"/>
      <c r="F33" s="62"/>
      <c r="G33" s="63">
        <f>G7*0.2+G15*0.2+G18*0.15+G21*0.15+G24*0.15+G32*0.15</f>
        <v>38.95</v>
      </c>
      <c r="H33" s="64">
        <v>31.35</v>
      </c>
      <c r="I33" s="85"/>
      <c r="J33" s="85"/>
      <c r="K33" s="86"/>
    </row>
    <row r="34" ht="26.5" customHeight="1" spans="1:11">
      <c r="A34" s="60" t="s">
        <v>73</v>
      </c>
      <c r="B34" s="65"/>
      <c r="C34" s="65"/>
      <c r="D34" s="65"/>
      <c r="E34" s="65"/>
      <c r="F34" s="66"/>
      <c r="G34" s="67"/>
      <c r="H34" s="67"/>
      <c r="I34" s="67"/>
      <c r="J34" s="67"/>
      <c r="K34" s="87"/>
    </row>
  </sheetData>
  <mergeCells count="28">
    <mergeCell ref="A1:K1"/>
    <mergeCell ref="D2:E2"/>
    <mergeCell ref="G2:H2"/>
    <mergeCell ref="A3:K3"/>
    <mergeCell ref="B7:F7"/>
    <mergeCell ref="B15:F15"/>
    <mergeCell ref="B18:F18"/>
    <mergeCell ref="B21:F21"/>
    <mergeCell ref="B24:F24"/>
    <mergeCell ref="B32:F32"/>
    <mergeCell ref="B33:F33"/>
    <mergeCell ref="A34:F34"/>
    <mergeCell ref="G34:K34"/>
    <mergeCell ref="A5:A7"/>
    <mergeCell ref="A8:A15"/>
    <mergeCell ref="A16:A18"/>
    <mergeCell ref="A19:A21"/>
    <mergeCell ref="A22:A24"/>
    <mergeCell ref="A25:A32"/>
    <mergeCell ref="B8:B13"/>
    <mergeCell ref="B25:B30"/>
    <mergeCell ref="C8:C11"/>
    <mergeCell ref="C12:C13"/>
    <mergeCell ref="C25:C30"/>
    <mergeCell ref="D8:D10"/>
    <mergeCell ref="D26:D30"/>
    <mergeCell ref="H26:H30"/>
    <mergeCell ref="K26:K3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22 D25:D30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2024-06-13T08:54:00Z</cp:lastPrinted>
  <dcterms:modified xsi:type="dcterms:W3CDTF">2024-06-18T17:06:44Z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