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7DBEFB09-02C5-44DE-B03F-096A30CE75F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2" i="1" l="1"/>
  <c r="H56" i="1"/>
  <c r="H49" i="1"/>
  <c r="H20" i="1"/>
  <c r="H73" i="1" l="1"/>
</calcChain>
</file>

<file path=xl/sharedStrings.xml><?xml version="1.0" encoding="utf-8"?>
<sst xmlns="http://schemas.openxmlformats.org/spreadsheetml/2006/main" count="174" uniqueCount="174">
  <si>
    <t>艺术设计学院综合素质评价表（上限100分）</t>
  </si>
  <si>
    <t>班级</t>
  </si>
  <si>
    <t>设计类23-3班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</si>
  <si>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</si>
  <si>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</si>
  <si>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</si>
  <si>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</si>
  <si>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</si>
  <si>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</si>
  <si>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</si>
  <si>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</si>
  <si>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12"/>
        <color rgb="FF000000"/>
        <rFont val="等线"/>
        <charset val="134"/>
      </rPr>
      <t>项目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</si>
  <si>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</si>
  <si>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</si>
  <si>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</si>
  <si>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</si>
  <si>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</si>
  <si>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</si>
  <si>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</si>
  <si>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</si>
  <si>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</si>
  <si>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</si>
  <si>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</si>
  <si>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</si>
  <si>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</si>
  <si>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</si>
  <si>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</si>
  <si>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</si>
  <si>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</si>
  <si>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</si>
  <si>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</si>
  <si>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2023本科学生军训“双争”活动海报一等奖</t>
  </si>
  <si>
    <t>参加党 、团、学工系统培训</t>
  </si>
  <si>
    <t>2.2.3</t>
  </si>
  <si>
    <t>北京林业大学第71期积极分子党校初级班</t>
  </si>
  <si>
    <t>2.2.4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</si>
  <si>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</si>
  <si>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</si>
  <si>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</si>
  <si>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</si>
  <si>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</si>
  <si>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</si>
  <si>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学工助理团传媒部干事</t>
  </si>
  <si>
    <t>2.3扣分项</t>
  </si>
  <si>
    <t>大类核分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</si>
  <si>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</si>
  <si>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</si>
  <si>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</si>
  <si>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</si>
  <si>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</si>
  <si>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</si>
  <si>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</si>
  <si>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</si>
  <si>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</si>
  <si>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</si>
  <si>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</si>
  <si>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</si>
  <si>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</si>
  <si>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</si>
  <si>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</si>
  <si>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</si>
  <si>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</si>
  <si>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</si>
  <si>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</si>
  <si>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</si>
  <si>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</si>
  <si>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</si>
  <si>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</si>
  <si>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</si>
  <si>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</si>
  <si>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</si>
  <si>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</si>
  <si>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</si>
  <si>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</si>
  <si>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</si>
  <si>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</si>
  <si>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</si>
  <si>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</si>
  <si>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</si>
  <si>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</si>
  <si>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</si>
  <si>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</si>
  <si>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</si>
  <si>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</si>
  <si>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</si>
  <si>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</si>
  <si>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</si>
  <si>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</si>
  <si>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</si>
  <si>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</si>
  <si>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</si>
  <si>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</si>
  <si>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</si>
  <si>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</si>
  <si>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大类核分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</si>
  <si>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</si>
  <si>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</si>
  <si>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</si>
  <si>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</si>
  <si>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</si>
  <si>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</si>
  <si>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</si>
  <si>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</si>
  <si>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</si>
  <si>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</si>
  <si>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</si>
  <si>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</si>
  <si>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</si>
  <si>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</si>
  <si>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</si>
  <si>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</si>
  <si>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</si>
  <si>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</si>
  <si>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</si>
  <si>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大类核分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</si>
  <si>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</si>
  <si>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</si>
  <si>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</si>
  <si>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</si>
  <si>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</si>
  <si>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</si>
  <si>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5.2.2</t>
  </si>
  <si>
    <t>2023艺术学院宿舍风采大赛-初赛合格</t>
  </si>
  <si>
    <t>2023艺术设计学院秋季运动会海报征集-参与奖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</si>
  <si>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</si>
  <si>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</si>
  <si>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</si>
  <si>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</si>
  <si>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</si>
  <si>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</si>
  <si>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大类核分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</si>
  <si>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</si>
  <si>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</si>
  <si>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</si>
  <si>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</si>
  <si>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</si>
  <si>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 0708宿舍检查优秀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</si>
  <si>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</si>
  <si>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</si>
  <si>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</si>
  <si>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</si>
  <si>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</si>
  <si>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</si>
  <si>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</si>
  <si>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</si>
  <si>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</si>
  <si>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20240103大型节目现场志愿者</t>
  </si>
  <si>
    <t>20231210不啻微茫，造炬成阳：十佳班集体志愿服务</t>
  </si>
  <si>
    <t>20231024北京林业大学2020-2022届毕业生专场学位授予仪式</t>
  </si>
  <si>
    <t>20230925赛事志愿者</t>
  </si>
  <si>
    <t>20230921〝科创有你，协手共绘”北京林业大学科创周边设计大赛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</si>
  <si>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</si>
  <si>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</si>
  <si>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</si>
  <si>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</si>
  <si>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</si>
  <si>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</si>
  <si>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</si>
  <si>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</si>
  <si>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</si>
  <si>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</si>
  <si>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</si>
  <si>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</si>
  <si>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</si>
  <si>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</si>
  <si>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大类核分</t>
  </si>
  <si>
    <t>总分</t>
  </si>
  <si>
    <t>基础分*0.2+德育分*0.2+智育分*0.15+体育分*0.15+美育分*0.15+劳育分*0.15</t>
  </si>
  <si>
    <t>本人签字确认无误</t>
  </si>
  <si>
    <t>自附证明</t>
  </si>
  <si>
    <t>自附证明</t>
    <phoneticPr fontId="18" type="noConversion"/>
  </si>
  <si>
    <t>林诗宸</t>
    <phoneticPr fontId="18" type="noConversion"/>
  </si>
  <si>
    <t>查无此人</t>
    <phoneticPr fontId="18" type="noConversion"/>
  </si>
  <si>
    <t>查无此人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</si>
</sst>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theme="1"/>
      <name val="等线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color rgb="FFA7A7A7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name val="SimSun"/>
      <charset val="134"/>
    </font>
    <font>
      <sz val="12"/>
      <color rgb="FF000000"/>
      <name val="等线"/>
      <charset val="134"/>
    </font>
    <font>
      <sz val="8"/>
      <color rgb="FF000000"/>
      <name val="宋体"/>
      <charset val="134"/>
    </font>
    <font>
      <sz val="9"/>
      <name val="等线"/>
      <charset val="134"/>
      <scheme val="minor"/>
    </font>
    <font>
      <sz val="8"/>
      <color rgb="FFFF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EDEDED"/>
      </patternFill>
    </fill>
  </fills>
  <borders count="31">
    <border>
      <left/>
      <right/>
      <top/>
      <bottom/>
      <diagonal/>
    </border>
    <border>
      <left style="medium">
        <color rgb="FF2B2B2B"/>
      </left>
      <right style="thin">
        <color rgb="FF2B2B2B"/>
      </right>
      <top style="medium">
        <color rgb="FF2B2B2B"/>
      </top>
      <bottom/>
      <diagonal/>
    </border>
    <border>
      <left style="thin">
        <color rgb="FF2B2B2B"/>
      </left>
      <right style="thin">
        <color rgb="FF2B2B2B"/>
      </right>
      <top style="medium">
        <color rgb="FF2B2B2B"/>
      </top>
      <bottom/>
      <diagonal/>
    </border>
    <border>
      <left style="thin">
        <color rgb="FF2B2B2B"/>
      </left>
      <right style="medium">
        <color rgb="FF2B2B2B"/>
      </right>
      <top style="medium">
        <color rgb="FF2B2B2B"/>
      </top>
      <bottom/>
      <diagonal/>
    </border>
    <border>
      <left style="medium">
        <color rgb="FF2B2B2B"/>
      </left>
      <right style="thin">
        <color rgb="FF2B2B2B"/>
      </right>
      <top style="medium">
        <color rgb="FF2B2B2B"/>
      </top>
      <bottom style="medium">
        <color rgb="FF2B2B2B"/>
      </bottom>
      <diagonal/>
    </border>
    <border>
      <left style="thin">
        <color rgb="FF2B2B2B"/>
      </left>
      <right style="thin">
        <color rgb="FF2B2B2B"/>
      </right>
      <top style="medium">
        <color rgb="FF2B2B2B"/>
      </top>
      <bottom style="medium">
        <color rgb="FF2B2B2B"/>
      </bottom>
      <diagonal/>
    </border>
    <border>
      <left style="thin">
        <color rgb="FF2B2B2B"/>
      </left>
      <right style="medium">
        <color rgb="FF2B2B2B"/>
      </right>
      <top style="medium">
        <color rgb="FF2B2B2B"/>
      </top>
      <bottom style="medium">
        <color rgb="FF2B2B2B"/>
      </bottom>
      <diagonal/>
    </border>
    <border>
      <left style="medium">
        <color rgb="FF2B2B2B"/>
      </left>
      <right/>
      <top/>
      <bottom style="medium">
        <color rgb="FF2B2B2B"/>
      </bottom>
      <diagonal/>
    </border>
    <border>
      <left/>
      <right/>
      <top/>
      <bottom style="medium">
        <color rgb="FF2B2B2B"/>
      </bottom>
      <diagonal/>
    </border>
    <border>
      <left/>
      <right style="thin">
        <color rgb="FF2B2B2B"/>
      </right>
      <top/>
      <bottom style="medium">
        <color rgb="FF2B2B2B"/>
      </bottom>
      <diagonal/>
    </border>
    <border>
      <left style="thin">
        <color rgb="FF2B2B2B"/>
      </left>
      <right/>
      <top/>
      <bottom style="medium">
        <color rgb="FF2B2B2B"/>
      </bottom>
      <diagonal/>
    </border>
    <border>
      <left style="thin">
        <color rgb="FF2B2B2B"/>
      </left>
      <right style="thin">
        <color rgb="FF2B2B2B"/>
      </right>
      <top/>
      <bottom style="medium">
        <color rgb="FF2B2B2B"/>
      </bottom>
      <diagonal/>
    </border>
    <border>
      <left style="thin">
        <color rgb="FF2B2B2B"/>
      </left>
      <right style="medium">
        <color rgb="FF2B2B2B"/>
      </right>
      <top/>
      <bottom style="medium">
        <color rgb="FF2B2B2B"/>
      </bottom>
      <diagonal/>
    </border>
    <border>
      <left style="medium">
        <color rgb="FF2B2B2B"/>
      </left>
      <right/>
      <top style="medium">
        <color rgb="FF2B2B2B"/>
      </top>
      <bottom style="medium">
        <color rgb="FF2B2B2B"/>
      </bottom>
      <diagonal/>
    </border>
    <border>
      <left/>
      <right/>
      <top style="medium">
        <color rgb="FF2B2B2B"/>
      </top>
      <bottom style="medium">
        <color rgb="FF2B2B2B"/>
      </bottom>
      <diagonal/>
    </border>
    <border>
      <left/>
      <right style="thin">
        <color rgb="FF2B2B2B"/>
      </right>
      <top style="medium">
        <color rgb="FF2B2B2B"/>
      </top>
      <bottom style="medium">
        <color rgb="FF2B2B2B"/>
      </bottom>
      <diagonal/>
    </border>
    <border>
      <left style="medium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2B2B2B"/>
      </left>
      <right style="medium">
        <color rgb="FF2B2B2B"/>
      </right>
      <top/>
      <bottom style="thin">
        <color rgb="FF2B2B2B"/>
      </bottom>
      <diagonal/>
    </border>
    <border>
      <left style="medium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medium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/>
      <diagonal/>
    </border>
    <border>
      <left style="thin">
        <color rgb="FF2B2B2B"/>
      </left>
      <right/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/>
      <bottom/>
      <diagonal/>
    </border>
    <border>
      <left/>
      <right style="thin">
        <color rgb="FF2B2B2B"/>
      </right>
      <top style="thin">
        <color rgb="FF2B2B2B"/>
      </top>
      <bottom style="thin">
        <color rgb="FF2B2B2B"/>
      </bottom>
      <diagonal/>
    </border>
    <border>
      <left/>
      <right/>
      <top style="thin">
        <color rgb="FF2B2B2B"/>
      </top>
      <bottom style="medium">
        <color rgb="FF2B2B2B"/>
      </bottom>
      <diagonal/>
    </border>
    <border>
      <left/>
      <right style="thin">
        <color rgb="FF2B2B2B"/>
      </right>
      <top style="thin">
        <color rgb="FF2B2B2B"/>
      </top>
      <bottom style="medium">
        <color rgb="FF2B2B2B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2B2B2B"/>
      </left>
      <right style="medium">
        <color rgb="FF2B2B2B"/>
      </right>
      <top style="thin">
        <color rgb="FF2B2B2B"/>
      </top>
      <bottom/>
      <diagonal/>
    </border>
    <border>
      <left style="thin">
        <color rgb="FF2B2B2B"/>
      </left>
      <right style="medium">
        <color rgb="FF2B2B2B"/>
      </right>
      <top/>
      <bottom/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2" fillId="0" borderId="0" xfId="0" applyFont="1">
      <alignment vertical="center"/>
    </xf>
    <xf numFmtId="49" fontId="3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6" fillId="0" borderId="13" xfId="0" applyNumberFormat="1" applyFont="1" applyBorder="1">
      <alignment vertical="center"/>
    </xf>
    <xf numFmtId="49" fontId="6" fillId="0" borderId="14" xfId="0" applyNumberFormat="1" applyFont="1" applyBorder="1">
      <alignment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6" fillId="0" borderId="17" xfId="0" applyNumberFormat="1" applyFont="1" applyBorder="1" applyAlignment="1">
      <alignment horizontal="center" vertical="center" wrapText="1"/>
    </xf>
    <xf numFmtId="176" fontId="7" fillId="0" borderId="17" xfId="0" applyNumberFormat="1" applyFont="1" applyBorder="1" applyAlignment="1">
      <alignment horizontal="center" vertical="center"/>
    </xf>
    <xf numFmtId="176" fontId="8" fillId="0" borderId="17" xfId="0" applyNumberFormat="1" applyFont="1" applyBorder="1" applyAlignment="1">
      <alignment horizontal="center" vertical="center"/>
    </xf>
    <xf numFmtId="176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76" fontId="6" fillId="0" borderId="20" xfId="0" applyNumberFormat="1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/>
    </xf>
    <xf numFmtId="176" fontId="8" fillId="0" borderId="20" xfId="0" applyNumberFormat="1" applyFont="1" applyBorder="1" applyAlignment="1">
      <alignment horizontal="center" vertical="center"/>
    </xf>
    <xf numFmtId="176" fontId="9" fillId="0" borderId="20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3" fontId="10" fillId="3" borderId="20" xfId="0" applyNumberFormat="1" applyFont="1" applyFill="1" applyBorder="1" applyAlignment="1">
      <alignment horizontal="center" vertical="center"/>
    </xf>
    <xf numFmtId="176" fontId="11" fillId="3" borderId="20" xfId="0" applyNumberFormat="1" applyFont="1" applyFill="1" applyBorder="1" applyAlignment="1">
      <alignment horizontal="center" vertical="center"/>
    </xf>
    <xf numFmtId="176" fontId="12" fillId="3" borderId="20" xfId="0" applyNumberFormat="1" applyFont="1" applyFill="1" applyBorder="1" applyAlignment="1">
      <alignment horizontal="center" vertical="center"/>
    </xf>
    <xf numFmtId="176" fontId="13" fillId="3" borderId="20" xfId="0" applyNumberFormat="1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 wrapText="1"/>
    </xf>
    <xf numFmtId="49" fontId="14" fillId="0" borderId="20" xfId="0" applyNumberFormat="1" applyFont="1" applyBorder="1" applyAlignment="1">
      <alignment vertical="center" wrapText="1"/>
    </xf>
    <xf numFmtId="176" fontId="6" fillId="0" borderId="20" xfId="0" applyNumberFormat="1" applyFont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14" fillId="0" borderId="22" xfId="0" applyNumberFormat="1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176" fontId="8" fillId="0" borderId="20" xfId="0" applyNumberFormat="1" applyFont="1" applyBorder="1" applyAlignment="1">
      <alignment horizontal="center" vertical="center" wrapText="1"/>
    </xf>
    <xf numFmtId="176" fontId="9" fillId="0" borderId="20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/>
    </xf>
    <xf numFmtId="49" fontId="14" fillId="0" borderId="20" xfId="0" applyNumberFormat="1" applyFont="1" applyBorder="1">
      <alignment vertical="center"/>
    </xf>
    <xf numFmtId="49" fontId="14" fillId="0" borderId="20" xfId="0" applyNumberFormat="1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/>
    </xf>
    <xf numFmtId="176" fontId="10" fillId="3" borderId="20" xfId="0" applyNumberFormat="1" applyFont="1" applyFill="1" applyBorder="1" applyAlignment="1">
      <alignment horizontal="center" vertical="center"/>
    </xf>
    <xf numFmtId="0" fontId="2" fillId="0" borderId="24" xfId="0" applyFont="1" applyBorder="1">
      <alignment vertical="center"/>
    </xf>
    <xf numFmtId="49" fontId="14" fillId="0" borderId="17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/>
    </xf>
    <xf numFmtId="49" fontId="14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49" fontId="9" fillId="0" borderId="21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0" xfId="0" applyFont="1">
      <alignment vertical="center"/>
    </xf>
    <xf numFmtId="49" fontId="6" fillId="0" borderId="23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49" fontId="6" fillId="0" borderId="13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49" fontId="19" fillId="0" borderId="23" xfId="0" applyNumberFormat="1" applyFont="1" applyBorder="1" applyAlignment="1">
      <alignment horizontal="center" vertical="center"/>
    </xf>
    <xf numFmtId="176" fontId="20" fillId="3" borderId="20" xfId="0" applyNumberFormat="1" applyFont="1" applyFill="1" applyBorder="1" applyAlignment="1">
      <alignment horizontal="center" vertical="center"/>
    </xf>
    <xf numFmtId="49" fontId="19" fillId="0" borderId="21" xfId="0" applyNumberFormat="1" applyFont="1" applyBorder="1" applyAlignment="1">
      <alignment horizontal="center" vertical="center"/>
    </xf>
    <xf numFmtId="176" fontId="7" fillId="0" borderId="22" xfId="0" applyNumberFormat="1" applyFont="1" applyBorder="1" applyAlignment="1">
      <alignment horizontal="center" vertical="center"/>
    </xf>
    <xf numFmtId="176" fontId="7" fillId="0" borderId="17" xfId="0" applyNumberFormat="1" applyFont="1" applyBorder="1" applyAlignment="1">
      <alignment horizontal="center" vertical="center"/>
    </xf>
    <xf numFmtId="176" fontId="7" fillId="0" borderId="24" xfId="0" applyNumberFormat="1" applyFont="1" applyBorder="1" applyAlignment="1">
      <alignment horizontal="center" vertical="center"/>
    </xf>
    <xf numFmtId="49" fontId="19" fillId="0" borderId="29" xfId="0" applyNumberFormat="1" applyFont="1" applyBorder="1" applyAlignment="1">
      <alignment horizontal="center" vertical="center" wrapText="1"/>
    </xf>
    <xf numFmtId="49" fontId="19" fillId="0" borderId="30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2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0"/>
  <sheetViews>
    <sheetView showGridLines="0" tabSelected="1" topLeftCell="A59" zoomScaleNormal="100" workbookViewId="0">
      <selection activeCell="H59" sqref="H1:H1048576"/>
    </sheetView>
  </sheetViews>
  <sheetFormatPr defaultColWidth="11.05859375" defaultRowHeight="15"/>
  <cols>
    <col min="1" max="1" width="11.8203125" customWidth="1"/>
    <col min="2" max="2" width="9.76171875" customWidth="1"/>
    <col min="3" max="3" width="12.46875" customWidth="1"/>
    <col min="4" max="4" width="7.76171875" customWidth="1"/>
    <col min="5" max="5" width="5.46875" customWidth="1"/>
    <col min="6" max="6" width="27" customWidth="1"/>
    <col min="7" max="7" width="5.46875" customWidth="1"/>
    <col min="8" max="8" width="6.17578125" style="111" customWidth="1"/>
    <col min="9" max="9" width="5.5859375" customWidth="1"/>
    <col min="10" max="10" width="5.234375" customWidth="1"/>
    <col min="11" max="11" width="17.3515625" customWidth="1"/>
    <col min="12" max="18" width="8.5859375" customWidth="1"/>
  </cols>
  <sheetData>
    <row r="1" spans="1:18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  <c r="L1" s="1"/>
      <c r="M1" s="1"/>
      <c r="N1" s="1"/>
      <c r="O1" s="1"/>
      <c r="P1" s="1"/>
      <c r="Q1" s="1"/>
      <c r="R1" s="1"/>
    </row>
    <row r="2" spans="1:18" ht="23.55" customHeight="1">
      <c r="A2" s="2" t="s">
        <v>1</v>
      </c>
      <c r="B2" s="3" t="s">
        <v>2</v>
      </c>
      <c r="C2" s="4" t="s">
        <v>3</v>
      </c>
      <c r="D2" s="83" t="s">
        <v>171</v>
      </c>
      <c r="E2" s="84"/>
      <c r="F2" s="4" t="s">
        <v>4</v>
      </c>
      <c r="G2" s="85">
        <v>231401325</v>
      </c>
      <c r="H2" s="85"/>
      <c r="I2" s="5" t="s">
        <v>5</v>
      </c>
      <c r="J2" s="5" t="s">
        <v>6</v>
      </c>
      <c r="K2" s="6">
        <v>708</v>
      </c>
      <c r="L2" s="1"/>
      <c r="M2" s="1"/>
      <c r="N2" s="1"/>
      <c r="O2" s="1"/>
      <c r="P2" s="1"/>
      <c r="Q2" s="1"/>
      <c r="R2" s="1"/>
    </row>
    <row r="3" spans="1:18" ht="12" customHeight="1">
      <c r="A3" s="86" t="s">
        <v>7</v>
      </c>
      <c r="B3" s="87"/>
      <c r="C3" s="87"/>
      <c r="D3" s="88"/>
      <c r="E3" s="89"/>
      <c r="F3" s="88"/>
      <c r="G3" s="90"/>
      <c r="H3" s="90"/>
      <c r="I3" s="90"/>
      <c r="J3" s="90"/>
      <c r="K3" s="91"/>
      <c r="L3" s="1"/>
      <c r="M3" s="1"/>
      <c r="N3" s="1"/>
      <c r="O3" s="1"/>
      <c r="P3" s="1"/>
      <c r="Q3" s="1"/>
      <c r="R3" s="1"/>
    </row>
    <row r="4" spans="1:18" ht="39.75" customHeight="1">
      <c r="A4" s="7"/>
      <c r="B4" s="8"/>
      <c r="C4" s="9" t="s">
        <v>8</v>
      </c>
      <c r="D4" s="9" t="s">
        <v>9</v>
      </c>
      <c r="E4" s="9" t="s">
        <v>10</v>
      </c>
      <c r="F4" s="10" t="s">
        <v>11</v>
      </c>
      <c r="G4" s="11" t="s">
        <v>12</v>
      </c>
      <c r="H4" s="11" t="s">
        <v>13</v>
      </c>
      <c r="I4" s="11" t="s">
        <v>14</v>
      </c>
      <c r="J4" s="11" t="s">
        <v>15</v>
      </c>
      <c r="K4" s="12" t="s">
        <v>16</v>
      </c>
      <c r="L4" s="1"/>
      <c r="M4" s="1"/>
      <c r="N4" s="1"/>
      <c r="O4" s="1"/>
      <c r="P4" s="1"/>
      <c r="Q4" s="1"/>
      <c r="R4" s="1"/>
    </row>
    <row r="5" spans="1:18" ht="40.049999999999997" customHeight="1">
      <c r="A5" s="92" t="s">
        <v>17</v>
      </c>
      <c r="B5" s="13" t="s">
        <v>18</v>
      </c>
      <c r="C5" s="13"/>
      <c r="D5" s="14"/>
      <c r="E5" s="14"/>
      <c r="F5" s="14" t="s">
        <v>19</v>
      </c>
      <c r="G5" s="15"/>
      <c r="H5" s="16"/>
      <c r="I5" s="17"/>
      <c r="J5" s="18"/>
      <c r="K5" s="19"/>
      <c r="L5" s="20"/>
      <c r="M5" s="20"/>
      <c r="N5" s="20"/>
      <c r="O5" s="20"/>
      <c r="P5" s="20"/>
      <c r="Q5" s="20"/>
      <c r="R5" s="20"/>
    </row>
    <row r="6" spans="1:18" ht="23.2" customHeight="1">
      <c r="A6" s="93"/>
      <c r="B6" s="21" t="s">
        <v>20</v>
      </c>
      <c r="C6" s="21"/>
      <c r="D6" s="22"/>
      <c r="E6" s="22"/>
      <c r="F6" s="22"/>
      <c r="G6" s="23"/>
      <c r="H6" s="24"/>
      <c r="I6" s="25"/>
      <c r="J6" s="26"/>
      <c r="K6" s="27"/>
      <c r="L6" s="20"/>
      <c r="M6" s="20"/>
      <c r="N6" s="20"/>
      <c r="O6" s="20"/>
      <c r="P6" s="20"/>
      <c r="Q6" s="20"/>
      <c r="R6" s="20"/>
    </row>
    <row r="7" spans="1:18" ht="22.05" customHeight="1">
      <c r="A7" s="93"/>
      <c r="B7" s="94" t="s">
        <v>21</v>
      </c>
      <c r="C7" s="94"/>
      <c r="D7" s="94"/>
      <c r="E7" s="94"/>
      <c r="F7" s="94"/>
      <c r="G7" s="28">
        <v>100</v>
      </c>
      <c r="H7" s="29">
        <v>100</v>
      </c>
      <c r="I7" s="30"/>
      <c r="J7" s="31"/>
      <c r="K7" s="32"/>
      <c r="L7" s="1"/>
      <c r="M7" s="1"/>
      <c r="N7" s="1"/>
      <c r="O7" s="1"/>
      <c r="P7" s="1"/>
      <c r="Q7" s="1"/>
      <c r="R7" s="1"/>
    </row>
    <row r="8" spans="1:18" ht="21" customHeight="1">
      <c r="A8" s="93" t="s">
        <v>22</v>
      </c>
      <c r="B8" s="95" t="s">
        <v>23</v>
      </c>
      <c r="C8" s="95" t="s">
        <v>24</v>
      </c>
      <c r="D8" s="98" t="s">
        <v>25</v>
      </c>
      <c r="E8" s="33" t="s">
        <v>26</v>
      </c>
      <c r="F8" s="34" t="s">
        <v>27</v>
      </c>
      <c r="G8" s="35">
        <v>5</v>
      </c>
      <c r="H8" s="24">
        <v>5</v>
      </c>
      <c r="I8" s="25"/>
      <c r="J8" s="26"/>
      <c r="K8" s="27"/>
      <c r="L8" s="1"/>
      <c r="M8" s="1"/>
      <c r="N8" s="1"/>
      <c r="O8" s="1"/>
      <c r="P8" s="1"/>
      <c r="Q8" s="1"/>
      <c r="R8" s="1"/>
    </row>
    <row r="9" spans="1:18" ht="15.7" customHeight="1">
      <c r="A9" s="93"/>
      <c r="B9" s="95"/>
      <c r="C9" s="95"/>
      <c r="D9" s="98"/>
      <c r="E9" s="99" t="s">
        <v>28</v>
      </c>
      <c r="F9" s="34" t="s">
        <v>29</v>
      </c>
      <c r="G9" s="36">
        <v>10</v>
      </c>
      <c r="H9" s="74">
        <v>20</v>
      </c>
      <c r="I9" s="25"/>
      <c r="J9" s="26"/>
      <c r="K9" s="27"/>
      <c r="L9" s="1"/>
      <c r="M9" s="1"/>
      <c r="N9" s="1"/>
      <c r="O9" s="1"/>
      <c r="P9" s="1"/>
      <c r="Q9" s="1"/>
      <c r="R9" s="1"/>
    </row>
    <row r="10" spans="1:18" ht="15.7" customHeight="1">
      <c r="A10" s="93"/>
      <c r="B10" s="95"/>
      <c r="C10" s="95"/>
      <c r="D10" s="98"/>
      <c r="E10" s="99"/>
      <c r="F10" s="34" t="s">
        <v>30</v>
      </c>
      <c r="G10" s="36">
        <v>10</v>
      </c>
      <c r="H10" s="75"/>
      <c r="I10" s="25"/>
      <c r="J10" s="26"/>
      <c r="K10" s="37"/>
      <c r="L10" s="1"/>
      <c r="M10" s="1"/>
      <c r="N10" s="1"/>
      <c r="O10" s="1"/>
      <c r="P10" s="1"/>
      <c r="Q10" s="1"/>
      <c r="R10" s="1"/>
    </row>
    <row r="11" spans="1:18" ht="15.7" customHeight="1">
      <c r="A11" s="93"/>
      <c r="B11" s="95"/>
      <c r="C11" s="95"/>
      <c r="D11" s="22"/>
      <c r="E11" s="33"/>
      <c r="F11" s="34" t="s">
        <v>31</v>
      </c>
      <c r="G11" s="35">
        <v>2</v>
      </c>
      <c r="H11" s="24">
        <v>0</v>
      </c>
      <c r="I11" s="25"/>
      <c r="J11" s="26"/>
      <c r="K11" s="37" t="s">
        <v>169</v>
      </c>
      <c r="L11" s="1"/>
      <c r="M11" s="1"/>
      <c r="N11" s="1"/>
      <c r="O11" s="1"/>
      <c r="P11" s="1"/>
      <c r="Q11" s="1"/>
      <c r="R11" s="1"/>
    </row>
    <row r="12" spans="1:18" ht="15.7" customHeight="1">
      <c r="A12" s="93"/>
      <c r="B12" s="95"/>
      <c r="C12" s="95"/>
      <c r="D12" s="98" t="s">
        <v>32</v>
      </c>
      <c r="E12" s="33" t="s">
        <v>33</v>
      </c>
      <c r="F12" s="34" t="s">
        <v>34</v>
      </c>
      <c r="G12" s="35">
        <v>2</v>
      </c>
      <c r="H12" s="24">
        <v>2</v>
      </c>
      <c r="I12" s="25"/>
      <c r="J12" s="26"/>
      <c r="K12" s="37"/>
      <c r="L12" s="1"/>
      <c r="M12" s="1"/>
      <c r="N12" s="1"/>
      <c r="O12" s="1"/>
      <c r="P12" s="1"/>
      <c r="Q12" s="1"/>
      <c r="R12" s="1"/>
    </row>
    <row r="13" spans="1:18" ht="15.7" customHeight="1">
      <c r="A13" s="93"/>
      <c r="B13" s="95"/>
      <c r="C13" s="95"/>
      <c r="D13" s="98"/>
      <c r="E13" s="33" t="s">
        <v>35</v>
      </c>
      <c r="F13" s="34"/>
      <c r="G13" s="35"/>
      <c r="H13" s="24"/>
      <c r="I13" s="25"/>
      <c r="J13" s="26"/>
      <c r="K13" s="37"/>
      <c r="L13" s="1"/>
      <c r="M13" s="1"/>
      <c r="N13" s="1"/>
      <c r="O13" s="1"/>
      <c r="P13" s="1"/>
      <c r="Q13" s="1"/>
      <c r="R13" s="1"/>
    </row>
    <row r="14" spans="1:18" ht="19.25" customHeight="1">
      <c r="A14" s="93"/>
      <c r="B14" s="95"/>
      <c r="C14" s="96"/>
      <c r="D14" s="38" t="s">
        <v>36</v>
      </c>
      <c r="E14" s="39" t="s">
        <v>37</v>
      </c>
      <c r="F14" s="34"/>
      <c r="G14" s="35"/>
      <c r="H14" s="40"/>
      <c r="I14" s="41"/>
      <c r="J14" s="42"/>
      <c r="K14" s="43"/>
      <c r="L14" s="1"/>
      <c r="M14" s="1"/>
      <c r="N14" s="1"/>
      <c r="O14" s="1"/>
      <c r="P14" s="1"/>
      <c r="Q14" s="1"/>
      <c r="R14" s="1"/>
    </row>
    <row r="15" spans="1:18" ht="19.25" customHeight="1">
      <c r="A15" s="93"/>
      <c r="B15" s="95"/>
      <c r="C15" s="97"/>
      <c r="D15" s="21" t="s">
        <v>38</v>
      </c>
      <c r="E15" s="33" t="s">
        <v>39</v>
      </c>
      <c r="F15" s="34" t="s">
        <v>40</v>
      </c>
      <c r="G15" s="35"/>
      <c r="H15" s="40"/>
      <c r="I15" s="41"/>
      <c r="J15" s="42"/>
      <c r="K15" s="43"/>
      <c r="L15" s="1"/>
      <c r="M15" s="1"/>
      <c r="N15" s="1"/>
      <c r="O15" s="1"/>
      <c r="P15" s="1"/>
      <c r="Q15" s="1"/>
      <c r="R15" s="1"/>
    </row>
    <row r="16" spans="1:18" ht="20.2" customHeight="1">
      <c r="A16" s="93"/>
      <c r="B16" s="95"/>
      <c r="C16" s="97" t="s">
        <v>41</v>
      </c>
      <c r="D16" s="44"/>
      <c r="E16" s="45"/>
      <c r="F16" s="46" t="s">
        <v>42</v>
      </c>
      <c r="G16" s="35">
        <v>8</v>
      </c>
      <c r="H16" s="24">
        <v>8</v>
      </c>
      <c r="I16" s="25"/>
      <c r="J16" s="26"/>
      <c r="K16" s="71"/>
      <c r="L16" s="1"/>
      <c r="M16" s="1"/>
      <c r="N16" s="1"/>
      <c r="O16" s="1"/>
      <c r="P16" s="1"/>
      <c r="Q16" s="1"/>
      <c r="R16" s="1"/>
    </row>
    <row r="17" spans="1:18" ht="22.05" customHeight="1">
      <c r="A17" s="93"/>
      <c r="B17" s="95"/>
      <c r="C17" s="97"/>
      <c r="D17" s="44"/>
      <c r="E17" s="45"/>
      <c r="F17" s="34"/>
      <c r="G17" s="35"/>
      <c r="H17" s="24"/>
      <c r="I17" s="25"/>
      <c r="J17" s="26"/>
      <c r="K17" s="47"/>
      <c r="L17" s="1"/>
      <c r="M17" s="1"/>
      <c r="N17" s="1"/>
      <c r="O17" s="1"/>
      <c r="P17" s="1"/>
      <c r="Q17" s="1"/>
      <c r="R17" s="1"/>
    </row>
    <row r="18" spans="1:18" ht="20.2" customHeight="1">
      <c r="A18" s="93"/>
      <c r="B18" s="95"/>
      <c r="C18" s="97"/>
      <c r="D18" s="44"/>
      <c r="E18" s="45"/>
      <c r="F18" s="34"/>
      <c r="G18" s="35"/>
      <c r="H18" s="24"/>
      <c r="I18" s="25"/>
      <c r="J18" s="26"/>
      <c r="K18" s="47"/>
      <c r="L18" s="1"/>
      <c r="M18" s="1"/>
      <c r="N18" s="1"/>
      <c r="O18" s="1"/>
      <c r="P18" s="1"/>
      <c r="Q18" s="1"/>
      <c r="R18" s="1"/>
    </row>
    <row r="19" spans="1:18" ht="20.2" customHeight="1">
      <c r="A19" s="93"/>
      <c r="B19" s="21" t="s">
        <v>43</v>
      </c>
      <c r="C19" s="13"/>
      <c r="D19" s="44"/>
      <c r="E19" s="33"/>
      <c r="F19" s="34"/>
      <c r="G19" s="35"/>
      <c r="H19" s="24"/>
      <c r="I19" s="25"/>
      <c r="J19" s="26"/>
      <c r="K19" s="47"/>
      <c r="L19" s="1"/>
      <c r="M19" s="1"/>
      <c r="N19" s="1"/>
      <c r="O19" s="1"/>
      <c r="P19" s="1"/>
      <c r="Q19" s="1"/>
      <c r="R19" s="1"/>
    </row>
    <row r="20" spans="1:18" ht="22.05" customHeight="1">
      <c r="A20" s="93"/>
      <c r="B20" s="94" t="s">
        <v>44</v>
      </c>
      <c r="C20" s="94"/>
      <c r="D20" s="94"/>
      <c r="E20" s="94"/>
      <c r="F20" s="94"/>
      <c r="G20" s="48">
        <v>37</v>
      </c>
      <c r="H20" s="72">
        <f>SUM(H8:H19)</f>
        <v>35</v>
      </c>
      <c r="I20" s="30"/>
      <c r="J20" s="31"/>
      <c r="K20" s="32"/>
      <c r="L20" s="1"/>
      <c r="M20" s="1"/>
      <c r="N20" s="1"/>
      <c r="O20" s="1"/>
      <c r="P20" s="1"/>
      <c r="Q20" s="1"/>
      <c r="R20" s="1"/>
    </row>
    <row r="21" spans="1:18" ht="21" customHeight="1">
      <c r="A21" s="93" t="s">
        <v>45</v>
      </c>
      <c r="B21" s="97" t="s">
        <v>46</v>
      </c>
      <c r="C21" s="97" t="s">
        <v>47</v>
      </c>
      <c r="D21" s="49"/>
      <c r="E21" s="50" t="s">
        <v>48</v>
      </c>
      <c r="F21" s="50" t="s">
        <v>49</v>
      </c>
      <c r="G21" s="35"/>
      <c r="H21" s="24"/>
      <c r="I21" s="25"/>
      <c r="J21" s="26"/>
      <c r="K21" s="47"/>
      <c r="L21" s="1"/>
      <c r="M21" s="1"/>
      <c r="N21" s="1"/>
      <c r="O21" s="1"/>
      <c r="P21" s="1"/>
      <c r="Q21" s="1"/>
      <c r="R21" s="1"/>
    </row>
    <row r="22" spans="1:18" ht="21" customHeight="1">
      <c r="A22" s="93"/>
      <c r="B22" s="95"/>
      <c r="C22" s="97"/>
      <c r="D22" s="51"/>
      <c r="E22" s="33" t="s">
        <v>50</v>
      </c>
      <c r="F22" s="34" t="s">
        <v>51</v>
      </c>
      <c r="G22" s="35"/>
      <c r="H22" s="24"/>
      <c r="I22" s="25"/>
      <c r="J22" s="26"/>
      <c r="K22" s="47"/>
      <c r="L22" s="1"/>
      <c r="M22" s="1"/>
      <c r="N22" s="1"/>
      <c r="O22" s="1"/>
      <c r="P22" s="1"/>
      <c r="Q22" s="1"/>
      <c r="R22" s="1"/>
    </row>
    <row r="23" spans="1:18" ht="17.2" customHeight="1">
      <c r="A23" s="93"/>
      <c r="B23" s="95"/>
      <c r="C23" s="97"/>
      <c r="D23" s="51"/>
      <c r="E23" s="33" t="s">
        <v>52</v>
      </c>
      <c r="F23" s="34" t="s">
        <v>53</v>
      </c>
      <c r="G23" s="35"/>
      <c r="H23" s="24"/>
      <c r="I23" s="25"/>
      <c r="J23" s="26"/>
      <c r="K23" s="47"/>
      <c r="L23" s="1"/>
      <c r="M23" s="1"/>
      <c r="N23" s="1"/>
      <c r="O23" s="1"/>
      <c r="P23" s="1"/>
      <c r="Q23" s="1"/>
      <c r="R23" s="1"/>
    </row>
    <row r="24" spans="1:18" ht="20.2" customHeight="1">
      <c r="A24" s="93"/>
      <c r="B24" s="95"/>
      <c r="C24" s="97" t="s">
        <v>54</v>
      </c>
      <c r="D24" s="51"/>
      <c r="E24" s="33" t="s">
        <v>55</v>
      </c>
      <c r="F24" s="34" t="s">
        <v>56</v>
      </c>
      <c r="G24" s="35"/>
      <c r="H24" s="24"/>
      <c r="I24" s="25"/>
      <c r="J24" s="26"/>
      <c r="K24" s="47"/>
      <c r="L24" s="1"/>
      <c r="M24" s="1"/>
      <c r="N24" s="1"/>
      <c r="O24" s="1"/>
      <c r="P24" s="1"/>
      <c r="Q24" s="1"/>
      <c r="R24" s="1"/>
    </row>
    <row r="25" spans="1:18" ht="15.75">
      <c r="A25" s="93"/>
      <c r="B25" s="95"/>
      <c r="C25" s="97"/>
      <c r="D25" s="51"/>
      <c r="E25" s="33" t="s">
        <v>57</v>
      </c>
      <c r="F25" s="34" t="s">
        <v>58</v>
      </c>
      <c r="G25" s="35"/>
      <c r="H25" s="24"/>
      <c r="I25" s="25"/>
      <c r="J25" s="26"/>
      <c r="K25" s="47"/>
      <c r="L25" s="1"/>
      <c r="M25" s="1"/>
      <c r="N25" s="1"/>
      <c r="O25" s="1"/>
      <c r="P25" s="1"/>
      <c r="Q25" s="1"/>
      <c r="R25" s="1"/>
    </row>
    <row r="26" spans="1:18" ht="22.05" customHeight="1">
      <c r="A26" s="93"/>
      <c r="B26" s="95"/>
      <c r="C26" s="13" t="s">
        <v>59</v>
      </c>
      <c r="D26" s="51"/>
      <c r="E26" s="33" t="s">
        <v>60</v>
      </c>
      <c r="F26" s="34" t="s">
        <v>61</v>
      </c>
      <c r="G26" s="35"/>
      <c r="H26" s="24"/>
      <c r="I26" s="25"/>
      <c r="J26" s="26"/>
      <c r="K26" s="47"/>
      <c r="L26" s="1"/>
      <c r="M26" s="1"/>
      <c r="N26" s="1"/>
      <c r="O26" s="1"/>
      <c r="P26" s="1"/>
      <c r="Q26" s="1"/>
      <c r="R26" s="1"/>
    </row>
    <row r="27" spans="1:18" ht="20.2" customHeight="1">
      <c r="A27" s="93"/>
      <c r="B27" s="95"/>
      <c r="C27" s="97" t="s">
        <v>62</v>
      </c>
      <c r="D27" s="51"/>
      <c r="E27" s="33" t="s">
        <v>63</v>
      </c>
      <c r="F27" s="34" t="s">
        <v>64</v>
      </c>
      <c r="G27" s="35"/>
      <c r="H27" s="24"/>
      <c r="I27" s="25"/>
      <c r="J27" s="26"/>
      <c r="K27" s="47"/>
      <c r="L27" s="1"/>
      <c r="M27" s="1"/>
      <c r="N27" s="1"/>
      <c r="O27" s="1"/>
      <c r="P27" s="1"/>
      <c r="Q27" s="1"/>
      <c r="R27" s="1"/>
    </row>
    <row r="28" spans="1:18" ht="17.2" customHeight="1">
      <c r="A28" s="93"/>
      <c r="B28" s="95"/>
      <c r="C28" s="97"/>
      <c r="D28" s="51"/>
      <c r="E28" s="33" t="s">
        <v>65</v>
      </c>
      <c r="F28" s="34" t="s">
        <v>66</v>
      </c>
      <c r="G28" s="35"/>
      <c r="H28" s="24"/>
      <c r="I28" s="25"/>
      <c r="J28" s="26"/>
      <c r="K28" s="47"/>
      <c r="L28" s="1"/>
      <c r="M28" s="1"/>
      <c r="N28" s="1"/>
      <c r="O28" s="1"/>
      <c r="P28" s="1"/>
      <c r="Q28" s="1"/>
      <c r="R28" s="1"/>
    </row>
    <row r="29" spans="1:18" ht="39" customHeight="1">
      <c r="A29" s="93"/>
      <c r="B29" s="95"/>
      <c r="C29" s="97" t="s">
        <v>67</v>
      </c>
      <c r="D29" s="51"/>
      <c r="E29" s="33" t="s">
        <v>68</v>
      </c>
      <c r="F29" s="34" t="s">
        <v>69</v>
      </c>
      <c r="G29" s="35"/>
      <c r="H29" s="24"/>
      <c r="I29" s="25"/>
      <c r="J29" s="26"/>
      <c r="K29" s="47"/>
      <c r="L29" s="1"/>
      <c r="M29" s="1"/>
      <c r="N29" s="1"/>
      <c r="O29" s="1"/>
      <c r="P29" s="1"/>
      <c r="Q29" s="1"/>
      <c r="R29" s="1"/>
    </row>
    <row r="30" spans="1:18" ht="47.2" customHeight="1">
      <c r="A30" s="93"/>
      <c r="B30" s="95"/>
      <c r="C30" s="97"/>
      <c r="D30" s="51"/>
      <c r="E30" s="33" t="s">
        <v>70</v>
      </c>
      <c r="F30" s="34" t="s">
        <v>71</v>
      </c>
      <c r="G30" s="35"/>
      <c r="H30" s="24"/>
      <c r="I30" s="25"/>
      <c r="J30" s="26"/>
      <c r="K30" s="47"/>
      <c r="L30" s="1"/>
      <c r="M30" s="1"/>
      <c r="N30" s="1"/>
      <c r="O30" s="1"/>
      <c r="P30" s="1"/>
      <c r="Q30" s="1"/>
      <c r="R30" s="1"/>
    </row>
    <row r="31" spans="1:18" ht="34.049999999999997" customHeight="1">
      <c r="A31" s="93"/>
      <c r="B31" s="95"/>
      <c r="C31" s="97"/>
      <c r="D31" s="51"/>
      <c r="E31" s="33" t="s">
        <v>72</v>
      </c>
      <c r="F31" s="34" t="s">
        <v>73</v>
      </c>
      <c r="G31" s="35"/>
      <c r="H31" s="24"/>
      <c r="I31" s="25"/>
      <c r="J31" s="26"/>
      <c r="K31" s="47"/>
      <c r="L31" s="1"/>
      <c r="M31" s="1"/>
      <c r="N31" s="1"/>
      <c r="O31" s="1"/>
      <c r="P31" s="1"/>
      <c r="Q31" s="1"/>
      <c r="R31" s="1"/>
    </row>
    <row r="32" spans="1:18" ht="34.049999999999997" customHeight="1">
      <c r="A32" s="93"/>
      <c r="B32" s="95"/>
      <c r="C32" s="97" t="s">
        <v>74</v>
      </c>
      <c r="D32" s="51"/>
      <c r="E32" s="33" t="s">
        <v>75</v>
      </c>
      <c r="F32" s="34" t="s">
        <v>76</v>
      </c>
      <c r="G32" s="35"/>
      <c r="H32" s="24"/>
      <c r="I32" s="25"/>
      <c r="J32" s="26"/>
      <c r="K32" s="47"/>
      <c r="L32" s="1"/>
      <c r="M32" s="1"/>
      <c r="N32" s="1"/>
      <c r="O32" s="1"/>
      <c r="P32" s="1"/>
      <c r="Q32" s="1"/>
      <c r="R32" s="1"/>
    </row>
    <row r="33" spans="1:18" ht="20.2" customHeight="1">
      <c r="A33" s="93"/>
      <c r="B33" s="95"/>
      <c r="C33" s="97"/>
      <c r="D33" s="51"/>
      <c r="E33" s="33" t="s">
        <v>77</v>
      </c>
      <c r="F33" s="34" t="s">
        <v>78</v>
      </c>
      <c r="G33" s="35"/>
      <c r="H33" s="24"/>
      <c r="I33" s="25"/>
      <c r="J33" s="26"/>
      <c r="K33" s="47"/>
      <c r="L33" s="1"/>
      <c r="M33" s="1"/>
      <c r="N33" s="1"/>
      <c r="O33" s="1"/>
      <c r="P33" s="1"/>
      <c r="Q33" s="1"/>
      <c r="R33" s="1"/>
    </row>
    <row r="34" spans="1:18" ht="21" customHeight="1">
      <c r="A34" s="93"/>
      <c r="B34" s="95"/>
      <c r="C34" s="97" t="s">
        <v>79</v>
      </c>
      <c r="D34" s="51"/>
      <c r="E34" s="33" t="s">
        <v>80</v>
      </c>
      <c r="F34" s="34" t="s">
        <v>81</v>
      </c>
      <c r="G34" s="35"/>
      <c r="H34" s="24"/>
      <c r="I34" s="25"/>
      <c r="J34" s="26"/>
      <c r="K34" s="47"/>
      <c r="L34" s="1"/>
      <c r="M34" s="1"/>
      <c r="N34" s="1"/>
      <c r="O34" s="1"/>
      <c r="P34" s="1"/>
      <c r="Q34" s="1"/>
      <c r="R34" s="1"/>
    </row>
    <row r="35" spans="1:18" ht="27" customHeight="1">
      <c r="A35" s="93"/>
      <c r="B35" s="95"/>
      <c r="C35" s="97"/>
      <c r="D35" s="51"/>
      <c r="E35" s="33" t="s">
        <v>82</v>
      </c>
      <c r="F35" s="34" t="s">
        <v>83</v>
      </c>
      <c r="G35" s="35"/>
      <c r="H35" s="24"/>
      <c r="I35" s="25"/>
      <c r="J35" s="26"/>
      <c r="K35" s="47"/>
      <c r="L35" s="1"/>
      <c r="M35" s="1"/>
      <c r="N35" s="1"/>
      <c r="O35" s="1"/>
      <c r="P35" s="1"/>
      <c r="Q35" s="1"/>
      <c r="R35" s="1"/>
    </row>
    <row r="36" spans="1:18" ht="27" customHeight="1">
      <c r="A36" s="93"/>
      <c r="B36" s="95"/>
      <c r="C36" s="97" t="s">
        <v>84</v>
      </c>
      <c r="D36" s="51"/>
      <c r="E36" s="33" t="s">
        <v>85</v>
      </c>
      <c r="F36" s="34" t="s">
        <v>86</v>
      </c>
      <c r="G36" s="35"/>
      <c r="H36" s="24"/>
      <c r="I36" s="25"/>
      <c r="J36" s="26"/>
      <c r="K36" s="47"/>
      <c r="L36" s="1"/>
      <c r="M36" s="1"/>
      <c r="N36" s="1"/>
      <c r="O36" s="1"/>
      <c r="P36" s="1"/>
      <c r="Q36" s="1"/>
      <c r="R36" s="1"/>
    </row>
    <row r="37" spans="1:18" ht="20.2" customHeight="1">
      <c r="A37" s="93"/>
      <c r="B37" s="96"/>
      <c r="C37" s="100"/>
      <c r="D37" s="51"/>
      <c r="E37" s="39" t="s">
        <v>87</v>
      </c>
      <c r="F37" s="52" t="s">
        <v>88</v>
      </c>
      <c r="G37" s="35"/>
      <c r="H37" s="24"/>
      <c r="I37" s="25"/>
      <c r="J37" s="26"/>
      <c r="K37" s="47"/>
      <c r="L37" s="1"/>
      <c r="M37" s="1"/>
      <c r="N37" s="1"/>
      <c r="O37" s="1"/>
      <c r="P37" s="1"/>
      <c r="Q37" s="1"/>
      <c r="R37" s="1"/>
    </row>
    <row r="38" spans="1:18" ht="20.2" customHeight="1">
      <c r="A38" s="93"/>
      <c r="B38" s="96"/>
      <c r="C38" s="100"/>
      <c r="D38" s="51"/>
      <c r="E38" s="39" t="s">
        <v>89</v>
      </c>
      <c r="F38" s="52" t="s">
        <v>90</v>
      </c>
      <c r="G38" s="35"/>
      <c r="H38" s="24"/>
      <c r="I38" s="25"/>
      <c r="J38" s="26"/>
      <c r="K38" s="47"/>
      <c r="L38" s="1"/>
      <c r="M38" s="1"/>
      <c r="N38" s="1"/>
      <c r="O38" s="1"/>
      <c r="P38" s="1"/>
      <c r="Q38" s="1"/>
      <c r="R38" s="1"/>
    </row>
    <row r="39" spans="1:18" ht="20.2" customHeight="1">
      <c r="A39" s="93"/>
      <c r="B39" s="96"/>
      <c r="C39" s="100"/>
      <c r="D39" s="51"/>
      <c r="E39" s="39" t="s">
        <v>91</v>
      </c>
      <c r="F39" s="52" t="s">
        <v>92</v>
      </c>
      <c r="G39" s="35"/>
      <c r="H39" s="24"/>
      <c r="I39" s="25"/>
      <c r="J39" s="26"/>
      <c r="K39" s="47"/>
      <c r="L39" s="1"/>
      <c r="M39" s="1"/>
      <c r="N39" s="1"/>
      <c r="O39" s="1"/>
      <c r="P39" s="1"/>
      <c r="Q39" s="1"/>
      <c r="R39" s="1"/>
    </row>
    <row r="40" spans="1:18" ht="20.2" customHeight="1">
      <c r="A40" s="93"/>
      <c r="B40" s="53" t="s">
        <v>93</v>
      </c>
      <c r="C40" s="38"/>
      <c r="D40" s="44"/>
      <c r="E40" s="39"/>
      <c r="F40" s="52"/>
      <c r="G40" s="35"/>
      <c r="H40" s="24"/>
      <c r="I40" s="25"/>
      <c r="J40" s="26"/>
      <c r="K40" s="47"/>
      <c r="L40" s="1"/>
      <c r="M40" s="1"/>
      <c r="N40" s="1"/>
      <c r="O40" s="1"/>
      <c r="P40" s="1"/>
      <c r="Q40" s="1"/>
      <c r="R40" s="1"/>
    </row>
    <row r="41" spans="1:18" ht="22.05" customHeight="1">
      <c r="A41" s="93"/>
      <c r="B41" s="94" t="s">
        <v>94</v>
      </c>
      <c r="C41" s="94"/>
      <c r="D41" s="94"/>
      <c r="E41" s="94"/>
      <c r="F41" s="94"/>
      <c r="G41" s="48">
        <v>0</v>
      </c>
      <c r="H41" s="29">
        <v>0</v>
      </c>
      <c r="I41" s="30"/>
      <c r="J41" s="31"/>
      <c r="K41" s="32"/>
      <c r="L41" s="1"/>
      <c r="M41" s="1"/>
      <c r="N41" s="1"/>
      <c r="O41" s="1"/>
      <c r="P41" s="1"/>
      <c r="Q41" s="1"/>
      <c r="R41" s="1"/>
    </row>
    <row r="42" spans="1:18" ht="26.2" customHeight="1">
      <c r="A42" s="93" t="s">
        <v>95</v>
      </c>
      <c r="B42" s="95" t="s">
        <v>96</v>
      </c>
      <c r="C42" s="21" t="s">
        <v>97</v>
      </c>
      <c r="D42" s="54"/>
      <c r="E42" s="46" t="s">
        <v>98</v>
      </c>
      <c r="F42" s="34" t="s">
        <v>99</v>
      </c>
      <c r="G42" s="35">
        <v>8</v>
      </c>
      <c r="H42" s="24">
        <v>11</v>
      </c>
      <c r="I42" s="25"/>
      <c r="J42" s="26"/>
      <c r="K42" s="55"/>
      <c r="L42" s="1"/>
      <c r="M42" s="1"/>
      <c r="N42" s="1"/>
      <c r="O42" s="1"/>
      <c r="P42" s="1"/>
      <c r="Q42" s="1"/>
      <c r="R42" s="1"/>
    </row>
    <row r="43" spans="1:18" ht="23.2" customHeight="1">
      <c r="A43" s="93"/>
      <c r="B43" s="95"/>
      <c r="C43" s="21" t="s">
        <v>100</v>
      </c>
      <c r="D43" s="54"/>
      <c r="E43" s="56" t="s">
        <v>101</v>
      </c>
      <c r="F43" s="34" t="s">
        <v>102</v>
      </c>
      <c r="G43" s="35"/>
      <c r="H43" s="24"/>
      <c r="I43" s="25"/>
      <c r="J43" s="26"/>
      <c r="K43" s="55"/>
      <c r="L43" s="1"/>
      <c r="M43" s="1"/>
      <c r="N43" s="1"/>
      <c r="O43" s="1"/>
      <c r="P43" s="1"/>
      <c r="Q43" s="1"/>
      <c r="R43" s="1"/>
    </row>
    <row r="44" spans="1:18" ht="19.05" customHeight="1">
      <c r="A44" s="93"/>
      <c r="B44" s="95"/>
      <c r="C44" s="95" t="s">
        <v>103</v>
      </c>
      <c r="D44" s="54"/>
      <c r="E44" s="46" t="s">
        <v>104</v>
      </c>
      <c r="F44" s="34" t="s">
        <v>105</v>
      </c>
      <c r="G44" s="35">
        <v>6</v>
      </c>
      <c r="H44" s="24">
        <v>6</v>
      </c>
      <c r="I44" s="25"/>
      <c r="J44" s="26"/>
      <c r="K44" s="55"/>
      <c r="L44" s="1"/>
      <c r="M44" s="1"/>
      <c r="N44" s="1"/>
      <c r="O44" s="1"/>
      <c r="P44" s="1"/>
      <c r="Q44" s="1"/>
      <c r="R44" s="1"/>
    </row>
    <row r="45" spans="1:18" ht="17.2" customHeight="1">
      <c r="A45" s="93"/>
      <c r="B45" s="95"/>
      <c r="C45" s="95"/>
      <c r="D45" s="54"/>
      <c r="E45" s="46" t="s">
        <v>106</v>
      </c>
      <c r="F45" s="34" t="s">
        <v>107</v>
      </c>
      <c r="G45" s="35"/>
      <c r="H45" s="24"/>
      <c r="I45" s="25"/>
      <c r="J45" s="26"/>
      <c r="K45" s="55"/>
      <c r="L45" s="1"/>
      <c r="M45" s="1"/>
      <c r="N45" s="1"/>
      <c r="O45" s="1"/>
      <c r="P45" s="1"/>
      <c r="Q45" s="1"/>
      <c r="R45" s="1"/>
    </row>
    <row r="46" spans="1:18" ht="17.2" customHeight="1">
      <c r="A46" s="93"/>
      <c r="B46" s="95"/>
      <c r="C46" s="95" t="s">
        <v>108</v>
      </c>
      <c r="D46" s="54"/>
      <c r="E46" s="46" t="s">
        <v>109</v>
      </c>
      <c r="F46" s="34" t="s">
        <v>110</v>
      </c>
      <c r="G46" s="35"/>
      <c r="H46" s="24"/>
      <c r="I46" s="25"/>
      <c r="J46" s="26"/>
      <c r="K46" s="55"/>
      <c r="L46" s="1"/>
      <c r="M46" s="1"/>
      <c r="N46" s="1"/>
      <c r="O46" s="1"/>
      <c r="P46" s="1"/>
      <c r="Q46" s="1"/>
      <c r="R46" s="1"/>
    </row>
    <row r="47" spans="1:18" ht="17.2" customHeight="1">
      <c r="A47" s="93"/>
      <c r="B47" s="95"/>
      <c r="C47" s="95"/>
      <c r="D47" s="54"/>
      <c r="E47" s="46" t="s">
        <v>111</v>
      </c>
      <c r="F47" s="57" t="s">
        <v>112</v>
      </c>
      <c r="G47" s="35"/>
      <c r="H47" s="24"/>
      <c r="I47" s="25"/>
      <c r="J47" s="26"/>
      <c r="K47" s="55"/>
      <c r="L47" s="1"/>
      <c r="M47" s="1"/>
      <c r="N47" s="1"/>
      <c r="O47" s="1"/>
      <c r="P47" s="1"/>
      <c r="Q47" s="1"/>
      <c r="R47" s="1"/>
    </row>
    <row r="48" spans="1:18" ht="23.2" customHeight="1">
      <c r="A48" s="93"/>
      <c r="B48" s="21" t="s">
        <v>113</v>
      </c>
      <c r="C48" s="58"/>
      <c r="D48" s="59"/>
      <c r="E48" s="60"/>
      <c r="F48" s="34"/>
      <c r="G48" s="35"/>
      <c r="H48" s="24"/>
      <c r="I48" s="25"/>
      <c r="J48" s="26"/>
      <c r="K48" s="55"/>
      <c r="L48" s="1"/>
      <c r="M48" s="1"/>
      <c r="N48" s="1"/>
      <c r="O48" s="1"/>
      <c r="P48" s="1"/>
      <c r="Q48" s="1"/>
      <c r="R48" s="1"/>
    </row>
    <row r="49" spans="1:18" ht="27" customHeight="1">
      <c r="A49" s="93"/>
      <c r="B49" s="94" t="s">
        <v>114</v>
      </c>
      <c r="C49" s="94"/>
      <c r="D49" s="101"/>
      <c r="E49" s="94"/>
      <c r="F49" s="94"/>
      <c r="G49" s="48">
        <v>14</v>
      </c>
      <c r="H49" s="72">
        <f>SUM(H42:H48)</f>
        <v>17</v>
      </c>
      <c r="I49" s="30"/>
      <c r="J49" s="31"/>
      <c r="K49" s="32"/>
      <c r="L49" s="1"/>
      <c r="M49" s="1"/>
      <c r="N49" s="1"/>
      <c r="O49" s="1"/>
      <c r="P49" s="1"/>
      <c r="Q49" s="1"/>
      <c r="R49" s="1"/>
    </row>
    <row r="50" spans="1:18" ht="27" customHeight="1">
      <c r="A50" s="93" t="s">
        <v>115</v>
      </c>
      <c r="B50" s="109" t="s">
        <v>116</v>
      </c>
      <c r="C50" s="21" t="s">
        <v>117</v>
      </c>
      <c r="D50" s="61"/>
      <c r="E50" s="33" t="s">
        <v>118</v>
      </c>
      <c r="F50" s="34" t="s">
        <v>119</v>
      </c>
      <c r="G50" s="35">
        <v>2</v>
      </c>
      <c r="H50" s="24">
        <v>0</v>
      </c>
      <c r="I50" s="25"/>
      <c r="J50" s="26"/>
      <c r="K50" s="73" t="s">
        <v>172</v>
      </c>
      <c r="L50" s="1"/>
      <c r="M50" s="1"/>
      <c r="N50" s="1"/>
      <c r="O50" s="1"/>
      <c r="P50" s="1"/>
      <c r="Q50" s="1"/>
      <c r="R50" s="1"/>
    </row>
    <row r="51" spans="1:18" ht="25.05" customHeight="1">
      <c r="A51" s="93"/>
      <c r="B51" s="109"/>
      <c r="C51" s="95" t="s">
        <v>120</v>
      </c>
      <c r="D51" s="61"/>
      <c r="E51" s="33" t="s">
        <v>121</v>
      </c>
      <c r="F51" s="34" t="s">
        <v>122</v>
      </c>
      <c r="G51" s="35">
        <v>2</v>
      </c>
      <c r="H51" s="24">
        <v>2</v>
      </c>
      <c r="I51" s="25"/>
      <c r="J51" s="26"/>
      <c r="K51" s="55"/>
      <c r="L51" s="1"/>
      <c r="M51" s="1"/>
      <c r="N51" s="1"/>
      <c r="O51" s="1"/>
      <c r="P51" s="1"/>
      <c r="Q51" s="1"/>
      <c r="R51" s="1"/>
    </row>
    <row r="52" spans="1:18" ht="28.05" customHeight="1">
      <c r="A52" s="93"/>
      <c r="B52" s="109"/>
      <c r="C52" s="95"/>
      <c r="D52" s="61"/>
      <c r="E52" s="33"/>
      <c r="F52" s="34" t="s">
        <v>123</v>
      </c>
      <c r="G52" s="35">
        <v>2</v>
      </c>
      <c r="H52" s="24">
        <v>2</v>
      </c>
      <c r="I52" s="25"/>
      <c r="J52" s="26"/>
      <c r="K52" s="37"/>
      <c r="L52" s="1"/>
      <c r="M52" s="1"/>
      <c r="N52" s="1"/>
      <c r="O52" s="1"/>
      <c r="P52" s="1"/>
      <c r="Q52" s="1"/>
      <c r="R52" s="1"/>
    </row>
    <row r="53" spans="1:18" ht="28.05" customHeight="1">
      <c r="A53" s="93"/>
      <c r="B53" s="109"/>
      <c r="C53" s="95"/>
      <c r="D53" s="61"/>
      <c r="E53" s="33" t="s">
        <v>124</v>
      </c>
      <c r="F53" s="34" t="s">
        <v>125</v>
      </c>
      <c r="G53" s="35"/>
      <c r="H53" s="24"/>
      <c r="I53" s="25"/>
      <c r="J53" s="26"/>
      <c r="K53" s="37"/>
      <c r="L53" s="1"/>
      <c r="M53" s="1"/>
      <c r="N53" s="1"/>
      <c r="O53" s="1"/>
      <c r="P53" s="1"/>
      <c r="Q53" s="1"/>
      <c r="R53" s="1"/>
    </row>
    <row r="54" spans="1:18" ht="28.05" customHeight="1">
      <c r="A54" s="93"/>
      <c r="B54" s="109"/>
      <c r="C54" s="21" t="s">
        <v>126</v>
      </c>
      <c r="D54" s="61"/>
      <c r="E54" s="33" t="s">
        <v>127</v>
      </c>
      <c r="F54" s="34" t="s">
        <v>128</v>
      </c>
      <c r="G54" s="35"/>
      <c r="H54" s="24"/>
      <c r="I54" s="25"/>
      <c r="J54" s="26"/>
      <c r="K54" s="37"/>
      <c r="L54" s="1"/>
      <c r="M54" s="1"/>
      <c r="N54" s="1"/>
      <c r="O54" s="1"/>
      <c r="P54" s="1"/>
      <c r="Q54" s="1"/>
      <c r="R54" s="1"/>
    </row>
    <row r="55" spans="1:18" ht="24" customHeight="1">
      <c r="A55" s="93"/>
      <c r="B55" s="53" t="s">
        <v>129</v>
      </c>
      <c r="C55" s="62"/>
      <c r="D55" s="22"/>
      <c r="E55" s="39"/>
      <c r="F55" s="52"/>
      <c r="G55" s="35"/>
      <c r="H55" s="24"/>
      <c r="I55" s="25"/>
      <c r="J55" s="26"/>
      <c r="K55" s="27"/>
      <c r="L55" s="1"/>
      <c r="M55" s="1"/>
      <c r="N55" s="1"/>
      <c r="O55" s="1"/>
      <c r="P55" s="1"/>
      <c r="Q55" s="1"/>
      <c r="R55" s="1"/>
    </row>
    <row r="56" spans="1:18" ht="22.05" customHeight="1">
      <c r="A56" s="93"/>
      <c r="B56" s="94" t="s">
        <v>130</v>
      </c>
      <c r="C56" s="94"/>
      <c r="D56" s="94"/>
      <c r="E56" s="94"/>
      <c r="F56" s="94"/>
      <c r="G56" s="48">
        <v>6</v>
      </c>
      <c r="H56" s="72">
        <f>SUM(H50:H55)</f>
        <v>4</v>
      </c>
      <c r="I56" s="30"/>
      <c r="J56" s="31"/>
      <c r="K56" s="32"/>
      <c r="L56" s="1"/>
      <c r="M56" s="1"/>
      <c r="N56" s="1"/>
      <c r="O56" s="1"/>
      <c r="P56" s="1"/>
      <c r="Q56" s="1"/>
      <c r="R56" s="1"/>
    </row>
    <row r="57" spans="1:18" ht="26.2" customHeight="1">
      <c r="A57" s="93" t="s">
        <v>131</v>
      </c>
      <c r="B57" s="95" t="s">
        <v>132</v>
      </c>
      <c r="C57" s="95" t="s">
        <v>133</v>
      </c>
      <c r="D57" s="21" t="s">
        <v>134</v>
      </c>
      <c r="E57" s="33" t="s">
        <v>135</v>
      </c>
      <c r="F57" s="63" t="s">
        <v>136</v>
      </c>
      <c r="G57" s="35">
        <v>2.5</v>
      </c>
      <c r="H57" s="24">
        <v>0</v>
      </c>
      <c r="I57" s="25"/>
      <c r="J57" s="26"/>
      <c r="K57" s="73" t="s">
        <v>173</v>
      </c>
      <c r="L57" s="1"/>
      <c r="M57" s="1"/>
      <c r="N57" s="1"/>
      <c r="O57" s="1"/>
      <c r="P57" s="1"/>
      <c r="Q57" s="1"/>
      <c r="R57" s="1"/>
    </row>
    <row r="58" spans="1:18" ht="15.75">
      <c r="A58" s="93"/>
      <c r="B58" s="95"/>
      <c r="C58" s="95"/>
      <c r="D58" s="95" t="s">
        <v>137</v>
      </c>
      <c r="E58" s="33" t="s">
        <v>138</v>
      </c>
      <c r="F58" s="34" t="s">
        <v>139</v>
      </c>
      <c r="G58" s="35"/>
      <c r="H58" s="24"/>
      <c r="I58" s="25"/>
      <c r="J58" s="26"/>
      <c r="K58" s="55"/>
      <c r="L58" s="1"/>
      <c r="M58" s="1"/>
      <c r="N58" s="1"/>
      <c r="O58" s="1"/>
      <c r="P58" s="1"/>
      <c r="Q58" s="1"/>
      <c r="R58" s="1"/>
    </row>
    <row r="59" spans="1:18" ht="15.75">
      <c r="A59" s="93"/>
      <c r="B59" s="95"/>
      <c r="C59" s="95"/>
      <c r="D59" s="95"/>
      <c r="E59" s="33" t="s">
        <v>140</v>
      </c>
      <c r="F59" s="34" t="s">
        <v>141</v>
      </c>
      <c r="G59" s="35"/>
      <c r="H59" s="24"/>
      <c r="I59" s="25"/>
      <c r="J59" s="26"/>
      <c r="K59" s="37"/>
      <c r="L59" s="1"/>
      <c r="M59" s="1"/>
      <c r="N59" s="1"/>
      <c r="O59" s="1"/>
      <c r="P59" s="1"/>
      <c r="Q59" s="1"/>
      <c r="R59" s="1"/>
    </row>
    <row r="60" spans="1:18" ht="15.75">
      <c r="A60" s="93"/>
      <c r="B60" s="95"/>
      <c r="C60" s="95"/>
      <c r="D60" s="95"/>
      <c r="E60" s="33" t="s">
        <v>142</v>
      </c>
      <c r="F60" s="34" t="s">
        <v>143</v>
      </c>
      <c r="G60" s="35"/>
      <c r="H60" s="24"/>
      <c r="I60" s="25"/>
      <c r="J60" s="26"/>
      <c r="K60" s="37"/>
      <c r="L60" s="1"/>
      <c r="M60" s="1"/>
      <c r="N60" s="1"/>
      <c r="O60" s="1"/>
      <c r="P60" s="1"/>
      <c r="Q60" s="1"/>
      <c r="R60" s="1"/>
    </row>
    <row r="61" spans="1:18" ht="15.75">
      <c r="A61" s="93"/>
      <c r="B61" s="95"/>
      <c r="C61" s="95"/>
      <c r="D61" s="95" t="s">
        <v>144</v>
      </c>
      <c r="E61" s="33" t="s">
        <v>145</v>
      </c>
      <c r="F61" s="34" t="s">
        <v>146</v>
      </c>
      <c r="G61" s="35">
        <v>4</v>
      </c>
      <c r="H61" s="24">
        <v>4</v>
      </c>
      <c r="I61" s="25"/>
      <c r="J61" s="26"/>
      <c r="K61" s="37"/>
      <c r="L61" s="1"/>
      <c r="M61" s="1"/>
      <c r="N61" s="1"/>
      <c r="O61" s="1"/>
      <c r="P61" s="1"/>
      <c r="Q61" s="1"/>
      <c r="R61" s="1"/>
    </row>
    <row r="62" spans="1:18" ht="15.75">
      <c r="A62" s="93"/>
      <c r="B62" s="95"/>
      <c r="C62" s="95"/>
      <c r="D62" s="95"/>
      <c r="E62" s="33"/>
      <c r="F62" s="34" t="s">
        <v>147</v>
      </c>
      <c r="G62" s="35">
        <v>4</v>
      </c>
      <c r="H62" s="74">
        <v>0</v>
      </c>
      <c r="I62" s="25"/>
      <c r="J62" s="26"/>
      <c r="K62" s="77" t="s">
        <v>170</v>
      </c>
      <c r="L62" s="1"/>
      <c r="M62" s="1"/>
      <c r="N62" s="1"/>
      <c r="O62" s="1"/>
      <c r="P62" s="1"/>
      <c r="Q62" s="1"/>
      <c r="R62" s="1"/>
    </row>
    <row r="63" spans="1:18" ht="15.75">
      <c r="A63" s="93"/>
      <c r="B63" s="95"/>
      <c r="C63" s="95"/>
      <c r="D63" s="95"/>
      <c r="E63" s="33"/>
      <c r="F63" s="34" t="s">
        <v>148</v>
      </c>
      <c r="G63" s="35">
        <v>4</v>
      </c>
      <c r="H63" s="76"/>
      <c r="I63" s="25"/>
      <c r="J63" s="26"/>
      <c r="K63" s="78"/>
      <c r="L63" s="1"/>
      <c r="M63" s="1"/>
      <c r="N63" s="1"/>
      <c r="O63" s="1"/>
      <c r="P63" s="1"/>
      <c r="Q63" s="1"/>
      <c r="R63" s="1"/>
    </row>
    <row r="64" spans="1:18" ht="15.75">
      <c r="A64" s="93"/>
      <c r="B64" s="95"/>
      <c r="C64" s="95"/>
      <c r="D64" s="95"/>
      <c r="E64" s="33"/>
      <c r="F64" s="34" t="s">
        <v>149</v>
      </c>
      <c r="G64" s="35">
        <v>4</v>
      </c>
      <c r="H64" s="76"/>
      <c r="I64" s="25"/>
      <c r="J64" s="26"/>
      <c r="K64" s="78"/>
      <c r="L64" s="1"/>
      <c r="M64" s="1"/>
      <c r="N64" s="1"/>
      <c r="O64" s="1"/>
      <c r="P64" s="1"/>
      <c r="Q64" s="1"/>
      <c r="R64" s="1"/>
    </row>
    <row r="65" spans="1:18" ht="15.75">
      <c r="A65" s="93"/>
      <c r="B65" s="95"/>
      <c r="C65" s="95"/>
      <c r="D65" s="95"/>
      <c r="E65" s="33"/>
      <c r="F65" s="34" t="s">
        <v>150</v>
      </c>
      <c r="G65" s="35">
        <v>4</v>
      </c>
      <c r="H65" s="75"/>
      <c r="I65" s="25"/>
      <c r="J65" s="26"/>
      <c r="K65" s="79"/>
      <c r="L65" s="1"/>
      <c r="M65" s="1"/>
      <c r="N65" s="1"/>
      <c r="O65" s="1"/>
      <c r="P65" s="1"/>
      <c r="Q65" s="1"/>
      <c r="R65" s="1"/>
    </row>
    <row r="66" spans="1:18" ht="15.75">
      <c r="A66" s="93"/>
      <c r="B66" s="95"/>
      <c r="C66" s="95"/>
      <c r="D66" s="95"/>
      <c r="E66" s="33" t="s">
        <v>151</v>
      </c>
      <c r="F66" s="34" t="s">
        <v>152</v>
      </c>
      <c r="G66" s="35"/>
      <c r="H66" s="24"/>
      <c r="I66" s="25"/>
      <c r="J66" s="26"/>
      <c r="K66" s="37"/>
      <c r="L66" s="1"/>
      <c r="M66" s="1"/>
      <c r="N66" s="1"/>
      <c r="O66" s="1"/>
      <c r="P66" s="1"/>
      <c r="Q66" s="1"/>
      <c r="R66" s="1"/>
    </row>
    <row r="67" spans="1:18" ht="35.200000000000003" customHeight="1">
      <c r="A67" s="93"/>
      <c r="B67" s="95"/>
      <c r="C67" s="95"/>
      <c r="D67" s="21" t="s">
        <v>153</v>
      </c>
      <c r="E67" s="33" t="s">
        <v>154</v>
      </c>
      <c r="F67" s="34" t="s">
        <v>155</v>
      </c>
      <c r="G67" s="35"/>
      <c r="H67" s="24"/>
      <c r="I67" s="25"/>
      <c r="J67" s="26"/>
      <c r="K67" s="37"/>
      <c r="L67" s="1"/>
      <c r="M67" s="1"/>
      <c r="N67" s="1"/>
      <c r="O67" s="1"/>
      <c r="P67" s="1"/>
      <c r="Q67" s="1"/>
      <c r="R67" s="1"/>
    </row>
    <row r="68" spans="1:18" ht="15.75">
      <c r="A68" s="93"/>
      <c r="B68" s="95"/>
      <c r="C68" s="95" t="s">
        <v>156</v>
      </c>
      <c r="D68" s="95" t="s">
        <v>157</v>
      </c>
      <c r="E68" s="33" t="s">
        <v>158</v>
      </c>
      <c r="F68" s="34" t="s">
        <v>159</v>
      </c>
      <c r="G68" s="35"/>
      <c r="H68" s="24"/>
      <c r="I68" s="25"/>
      <c r="J68" s="26"/>
      <c r="K68" s="37"/>
      <c r="L68" s="1"/>
      <c r="M68" s="1"/>
      <c r="N68" s="1"/>
      <c r="O68" s="1"/>
      <c r="P68" s="1"/>
      <c r="Q68" s="1"/>
      <c r="R68" s="1"/>
    </row>
    <row r="69" spans="1:18" ht="15.75">
      <c r="A69" s="93"/>
      <c r="B69" s="95"/>
      <c r="C69" s="95"/>
      <c r="D69" s="95"/>
      <c r="E69" s="33" t="s">
        <v>160</v>
      </c>
      <c r="F69" s="34" t="s">
        <v>161</v>
      </c>
      <c r="G69" s="35"/>
      <c r="H69" s="24"/>
      <c r="I69" s="25"/>
      <c r="J69" s="26"/>
      <c r="K69" s="37"/>
      <c r="L69" s="1"/>
      <c r="M69" s="1"/>
      <c r="N69" s="1"/>
      <c r="O69" s="1"/>
      <c r="P69" s="1"/>
      <c r="Q69" s="1"/>
      <c r="R69" s="1"/>
    </row>
    <row r="70" spans="1:18" ht="15.75">
      <c r="A70" s="93"/>
      <c r="B70" s="95"/>
      <c r="C70" s="95"/>
      <c r="D70" s="95"/>
      <c r="E70" s="33" t="s">
        <v>162</v>
      </c>
      <c r="F70" s="34" t="s">
        <v>163</v>
      </c>
      <c r="G70" s="35"/>
      <c r="H70" s="24"/>
      <c r="I70" s="25"/>
      <c r="J70" s="26"/>
      <c r="K70" s="37"/>
      <c r="L70" s="1"/>
      <c r="M70" s="1"/>
      <c r="N70" s="1"/>
      <c r="O70" s="1"/>
      <c r="P70" s="1"/>
      <c r="Q70" s="1"/>
      <c r="R70" s="1"/>
    </row>
    <row r="71" spans="1:18" ht="15.75">
      <c r="A71" s="93"/>
      <c r="B71" s="38" t="s">
        <v>164</v>
      </c>
      <c r="C71" s="62"/>
      <c r="D71" s="22"/>
      <c r="E71" s="39"/>
      <c r="F71" s="52"/>
      <c r="G71" s="35"/>
      <c r="H71" s="24"/>
      <c r="I71" s="25"/>
      <c r="J71" s="26"/>
      <c r="K71" s="27"/>
      <c r="L71" s="1"/>
      <c r="M71" s="1"/>
      <c r="N71" s="1"/>
      <c r="O71" s="1"/>
      <c r="P71" s="1"/>
      <c r="Q71" s="1"/>
      <c r="R71" s="1"/>
    </row>
    <row r="72" spans="1:18" ht="15.75">
      <c r="A72" s="93"/>
      <c r="B72" s="94" t="s">
        <v>165</v>
      </c>
      <c r="C72" s="94"/>
      <c r="D72" s="94"/>
      <c r="E72" s="94"/>
      <c r="F72" s="94"/>
      <c r="G72" s="48">
        <v>22.5</v>
      </c>
      <c r="H72" s="72">
        <f>SUM(H57:H71)</f>
        <v>4</v>
      </c>
      <c r="I72" s="30"/>
      <c r="J72" s="31"/>
      <c r="K72" s="32"/>
      <c r="L72" s="1"/>
      <c r="M72" s="1"/>
      <c r="N72" s="1"/>
      <c r="O72" s="1"/>
      <c r="P72" s="1"/>
      <c r="Q72" s="1"/>
      <c r="R72" s="1"/>
    </row>
    <row r="73" spans="1:18" ht="15.75">
      <c r="A73" s="64" t="s">
        <v>166</v>
      </c>
      <c r="B73" s="102" t="s">
        <v>167</v>
      </c>
      <c r="C73" s="102"/>
      <c r="D73" s="102"/>
      <c r="E73" s="102"/>
      <c r="F73" s="103"/>
      <c r="G73" s="65">
        <v>33.78</v>
      </c>
      <c r="H73" s="66">
        <f>SUM(H7*0.2,H20*0.2,H41*0.15,H49*0.15,H56*0.15,H72*0.15)</f>
        <v>30.750000000000004</v>
      </c>
      <c r="I73" s="67"/>
      <c r="J73" s="68"/>
      <c r="K73" s="69"/>
      <c r="L73" s="1"/>
      <c r="M73" s="1"/>
      <c r="N73" s="1"/>
      <c r="O73" s="1"/>
      <c r="P73" s="1"/>
      <c r="Q73" s="1"/>
      <c r="R73" s="1"/>
    </row>
    <row r="74" spans="1:18" ht="26.55" customHeight="1">
      <c r="A74" s="104" t="s">
        <v>168</v>
      </c>
      <c r="B74" s="105"/>
      <c r="C74" s="105"/>
      <c r="D74" s="105"/>
      <c r="E74" s="105"/>
      <c r="F74" s="106"/>
      <c r="G74" s="107"/>
      <c r="H74" s="107"/>
      <c r="I74" s="107"/>
      <c r="J74" s="107"/>
      <c r="K74" s="108"/>
      <c r="L74" s="1"/>
      <c r="M74" s="1"/>
      <c r="N74" s="1"/>
      <c r="O74" s="1"/>
      <c r="P74" s="1"/>
      <c r="Q74" s="1"/>
      <c r="R74" s="1"/>
    </row>
    <row r="75" spans="1:18" ht="15.75">
      <c r="A75" s="1"/>
      <c r="B75" s="1"/>
      <c r="C75" s="1"/>
      <c r="D75" s="1"/>
      <c r="E75" s="20"/>
      <c r="F75" s="1"/>
      <c r="G75" s="1"/>
      <c r="H75" s="110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75">
      <c r="A76" s="1"/>
      <c r="B76" s="1"/>
      <c r="C76" s="1"/>
      <c r="D76" s="1"/>
      <c r="E76" s="20"/>
      <c r="F76" s="1"/>
      <c r="G76" s="1"/>
      <c r="H76" s="110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75">
      <c r="A77" s="1"/>
      <c r="B77" s="1"/>
      <c r="C77" s="1"/>
      <c r="D77" s="1"/>
      <c r="E77" s="20"/>
      <c r="F77" s="1"/>
      <c r="G77" s="1"/>
      <c r="H77" s="110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75">
      <c r="A78" s="1"/>
      <c r="B78" s="1"/>
      <c r="C78" s="1"/>
      <c r="D78" s="1"/>
      <c r="E78" s="20"/>
      <c r="F78" s="1"/>
      <c r="G78" s="1"/>
      <c r="H78" s="110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75">
      <c r="A79" s="1"/>
      <c r="B79" s="1"/>
      <c r="C79" s="1"/>
      <c r="D79" s="1"/>
      <c r="E79" s="20"/>
      <c r="F79" s="1"/>
      <c r="G79" s="1"/>
      <c r="H79" s="110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75">
      <c r="A80" s="1"/>
      <c r="B80" s="1"/>
      <c r="C80" s="1"/>
      <c r="D80" s="1"/>
      <c r="E80" s="20"/>
      <c r="F80" s="1"/>
      <c r="G80" s="1"/>
      <c r="H80" s="110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75">
      <c r="A81" s="1"/>
      <c r="B81" s="1"/>
      <c r="C81" s="1"/>
      <c r="D81" s="1"/>
      <c r="E81" s="20"/>
      <c r="F81" s="1"/>
      <c r="G81" s="1"/>
      <c r="H81" s="110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75">
      <c r="A82" s="1"/>
      <c r="B82" s="1"/>
      <c r="C82" s="1"/>
      <c r="D82" s="1"/>
      <c r="E82" s="20"/>
      <c r="F82" s="1"/>
      <c r="G82" s="1"/>
      <c r="H82" s="110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75">
      <c r="A83" s="1"/>
      <c r="B83" s="1"/>
      <c r="C83" s="1"/>
      <c r="D83" s="1"/>
      <c r="E83" s="20"/>
      <c r="F83" s="1"/>
      <c r="G83" s="1"/>
      <c r="H83" s="110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75">
      <c r="A84" s="1"/>
      <c r="B84" s="1"/>
      <c r="C84" s="1"/>
      <c r="D84" s="1"/>
      <c r="E84" s="20"/>
      <c r="F84" s="1"/>
      <c r="G84" s="1"/>
      <c r="H84" s="110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75">
      <c r="A85" s="1"/>
      <c r="B85" s="1"/>
      <c r="C85" s="1"/>
      <c r="D85" s="1"/>
      <c r="E85" s="20"/>
      <c r="F85" s="1"/>
      <c r="G85" s="1"/>
      <c r="H85" s="110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75">
      <c r="A86" s="1"/>
      <c r="B86" s="1"/>
      <c r="C86" s="1"/>
      <c r="D86" s="1"/>
      <c r="E86" s="20"/>
      <c r="F86" s="1"/>
      <c r="G86" s="1"/>
      <c r="H86" s="110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5.75">
      <c r="A87" s="1"/>
      <c r="B87" s="1"/>
      <c r="C87" s="1"/>
      <c r="D87" s="1"/>
      <c r="E87" s="20"/>
      <c r="F87" s="1"/>
      <c r="G87" s="1"/>
      <c r="H87" s="110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5.75">
      <c r="A88" s="1"/>
      <c r="B88" s="1"/>
      <c r="C88" s="1"/>
      <c r="D88" s="1"/>
      <c r="E88" s="20"/>
      <c r="F88" s="1"/>
      <c r="G88" s="1"/>
      <c r="H88" s="110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5.75">
      <c r="A89" s="1"/>
      <c r="B89" s="1"/>
      <c r="C89" s="1"/>
      <c r="D89" s="1"/>
      <c r="E89" s="20"/>
      <c r="F89" s="1"/>
      <c r="G89" s="1"/>
      <c r="H89" s="110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5.75">
      <c r="A90" s="1"/>
      <c r="B90" s="1"/>
      <c r="C90" s="1"/>
      <c r="D90" s="1"/>
      <c r="E90" s="20"/>
      <c r="F90" s="1"/>
      <c r="G90" s="1"/>
      <c r="H90" s="110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5.75">
      <c r="A91" s="1"/>
      <c r="B91" s="1"/>
      <c r="C91" s="1"/>
      <c r="D91" s="1"/>
      <c r="E91" s="20"/>
      <c r="F91" s="1"/>
      <c r="G91" s="1"/>
      <c r="H91" s="110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5.75">
      <c r="A92" s="1"/>
      <c r="B92" s="1"/>
      <c r="C92" s="1"/>
      <c r="D92" s="1"/>
      <c r="E92" s="20"/>
      <c r="F92" s="1"/>
      <c r="G92" s="1"/>
      <c r="H92" s="110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5.75">
      <c r="A93" s="1"/>
      <c r="B93" s="1"/>
      <c r="C93" s="1"/>
      <c r="D93" s="1"/>
      <c r="E93" s="20"/>
      <c r="F93" s="1"/>
      <c r="G93" s="1"/>
      <c r="H93" s="110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5.75">
      <c r="A94" s="1"/>
      <c r="B94" s="1"/>
      <c r="C94" s="1"/>
      <c r="D94" s="1"/>
      <c r="E94" s="20"/>
      <c r="F94" s="1"/>
      <c r="G94" s="1"/>
      <c r="H94" s="110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5.75">
      <c r="A95" s="1"/>
      <c r="B95" s="1"/>
      <c r="C95" s="1"/>
      <c r="D95" s="1"/>
      <c r="E95" s="20"/>
      <c r="F95" s="1"/>
      <c r="G95" s="1"/>
      <c r="H95" s="110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5.75">
      <c r="A96" s="1"/>
      <c r="B96" s="1"/>
      <c r="C96" s="1"/>
      <c r="D96" s="1"/>
      <c r="E96" s="20"/>
      <c r="F96" s="1"/>
      <c r="G96" s="1"/>
      <c r="H96" s="110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5.75">
      <c r="A97" s="1"/>
      <c r="B97" s="1"/>
      <c r="C97" s="1"/>
      <c r="D97" s="1"/>
      <c r="E97" s="20"/>
      <c r="F97" s="1"/>
      <c r="G97" s="1"/>
      <c r="H97" s="110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5.75">
      <c r="A98" s="1"/>
      <c r="B98" s="1"/>
      <c r="C98" s="1"/>
      <c r="D98" s="1"/>
      <c r="E98" s="20"/>
      <c r="F98" s="1"/>
      <c r="G98" s="1"/>
      <c r="H98" s="110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5.75">
      <c r="A99" s="1"/>
      <c r="B99" s="1"/>
      <c r="C99" s="1"/>
      <c r="D99" s="1"/>
      <c r="E99" s="20"/>
      <c r="F99" s="1"/>
      <c r="G99" s="1"/>
      <c r="H99" s="110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5.75">
      <c r="A100" s="1"/>
      <c r="B100" s="1"/>
      <c r="C100" s="1"/>
      <c r="D100" s="1"/>
      <c r="E100" s="20"/>
      <c r="F100" s="1"/>
      <c r="G100" s="1"/>
      <c r="H100" s="110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1"/>
      <c r="B101" s="1"/>
      <c r="C101" s="1"/>
      <c r="D101" s="1"/>
      <c r="E101" s="20"/>
      <c r="F101" s="1"/>
      <c r="G101" s="1"/>
      <c r="H101" s="110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1"/>
      <c r="B102" s="1"/>
      <c r="C102" s="1"/>
      <c r="D102" s="1"/>
      <c r="E102" s="20"/>
      <c r="F102" s="1"/>
      <c r="G102" s="1"/>
      <c r="H102" s="110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1"/>
      <c r="B103" s="1"/>
      <c r="C103" s="1"/>
      <c r="D103" s="1"/>
      <c r="E103" s="20"/>
      <c r="F103" s="1"/>
      <c r="G103" s="1"/>
      <c r="H103" s="110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1"/>
      <c r="B104" s="1"/>
      <c r="C104" s="1"/>
      <c r="D104" s="1"/>
      <c r="E104" s="20"/>
      <c r="F104" s="1"/>
      <c r="G104" s="1"/>
      <c r="H104" s="110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1"/>
      <c r="B105" s="1"/>
      <c r="C105" s="1"/>
      <c r="D105" s="1"/>
      <c r="E105" s="20"/>
      <c r="F105" s="1"/>
      <c r="G105" s="1"/>
      <c r="H105" s="110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1"/>
      <c r="B106" s="1"/>
      <c r="C106" s="1"/>
      <c r="D106" s="1"/>
      <c r="E106" s="20"/>
      <c r="F106" s="1"/>
      <c r="G106" s="1"/>
      <c r="H106" s="110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1"/>
      <c r="B107" s="1"/>
      <c r="C107" s="1"/>
      <c r="D107" s="1"/>
      <c r="E107" s="20"/>
      <c r="F107" s="1"/>
      <c r="G107" s="1"/>
      <c r="H107" s="110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1"/>
      <c r="B108" s="1"/>
      <c r="C108" s="1"/>
      <c r="D108" s="1"/>
      <c r="E108" s="20"/>
      <c r="F108" s="1"/>
      <c r="G108" s="1"/>
      <c r="H108" s="110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1"/>
      <c r="B109" s="1"/>
      <c r="C109" s="1"/>
      <c r="D109" s="1"/>
      <c r="E109" s="20"/>
      <c r="F109" s="1"/>
      <c r="G109" s="1"/>
      <c r="H109" s="110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1"/>
      <c r="B110" s="1"/>
      <c r="C110" s="1"/>
      <c r="D110" s="1"/>
      <c r="E110" s="20"/>
      <c r="F110" s="1"/>
      <c r="G110" s="1"/>
      <c r="H110" s="110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1"/>
      <c r="B111" s="1"/>
      <c r="C111" s="1"/>
      <c r="D111" s="1"/>
      <c r="E111" s="20"/>
      <c r="F111" s="1"/>
      <c r="G111" s="1"/>
      <c r="H111" s="110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1"/>
      <c r="B112" s="1"/>
      <c r="C112" s="1"/>
      <c r="D112" s="1"/>
      <c r="E112" s="20"/>
      <c r="F112" s="1"/>
      <c r="G112" s="1"/>
      <c r="H112" s="110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1"/>
      <c r="B113" s="1"/>
      <c r="C113" s="1"/>
      <c r="D113" s="1"/>
      <c r="E113" s="20"/>
      <c r="F113" s="1"/>
      <c r="G113" s="1"/>
      <c r="H113" s="110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1"/>
      <c r="B114" s="1"/>
      <c r="C114" s="1"/>
      <c r="D114" s="1"/>
      <c r="E114" s="20"/>
      <c r="F114" s="1"/>
      <c r="G114" s="1"/>
      <c r="H114" s="110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1"/>
      <c r="B115" s="1"/>
      <c r="C115" s="1"/>
      <c r="D115" s="1"/>
      <c r="E115" s="20"/>
      <c r="F115" s="1"/>
      <c r="G115" s="1"/>
      <c r="H115" s="110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1"/>
      <c r="B116" s="1"/>
      <c r="C116" s="1"/>
      <c r="D116" s="1"/>
      <c r="E116" s="20"/>
      <c r="F116" s="1"/>
      <c r="G116" s="1"/>
      <c r="H116" s="110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1"/>
      <c r="B117" s="1"/>
      <c r="C117" s="1"/>
      <c r="D117" s="1"/>
      <c r="E117" s="20"/>
      <c r="F117" s="1"/>
      <c r="G117" s="1"/>
      <c r="H117" s="110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1"/>
      <c r="B118" s="1"/>
      <c r="C118" s="1"/>
      <c r="D118" s="1"/>
      <c r="E118" s="20"/>
      <c r="F118" s="1"/>
      <c r="G118" s="1"/>
      <c r="H118" s="110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1"/>
      <c r="B119" s="1"/>
      <c r="C119" s="1"/>
      <c r="D119" s="1"/>
      <c r="E119" s="20"/>
      <c r="F119" s="1"/>
      <c r="G119" s="1"/>
      <c r="H119" s="110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1"/>
      <c r="B120" s="1"/>
      <c r="C120" s="1"/>
      <c r="D120" s="1"/>
      <c r="E120" s="20"/>
      <c r="F120" s="1"/>
      <c r="G120" s="1"/>
      <c r="H120" s="110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1"/>
      <c r="B121" s="1"/>
      <c r="C121" s="1"/>
      <c r="D121" s="1"/>
      <c r="E121" s="20"/>
      <c r="F121" s="1"/>
      <c r="G121" s="1"/>
      <c r="H121" s="110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1"/>
      <c r="B122" s="1"/>
      <c r="C122" s="1"/>
      <c r="D122" s="1"/>
      <c r="E122" s="20"/>
      <c r="F122" s="1"/>
      <c r="G122" s="1"/>
      <c r="H122" s="110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1"/>
      <c r="B123" s="1"/>
      <c r="C123" s="1"/>
      <c r="D123" s="1"/>
      <c r="E123" s="20"/>
      <c r="F123" s="1"/>
      <c r="G123" s="1"/>
      <c r="H123" s="110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1"/>
      <c r="B124" s="1"/>
      <c r="C124" s="1"/>
      <c r="D124" s="1"/>
      <c r="E124" s="20"/>
      <c r="F124" s="1"/>
      <c r="G124" s="1"/>
      <c r="H124" s="110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1"/>
      <c r="B125" s="1"/>
      <c r="C125" s="1"/>
      <c r="D125" s="1"/>
      <c r="E125" s="20"/>
      <c r="F125" s="1"/>
      <c r="G125" s="1"/>
      <c r="H125" s="110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1"/>
      <c r="B126" s="1"/>
      <c r="C126" s="1"/>
      <c r="D126" s="1"/>
      <c r="E126" s="20"/>
      <c r="F126" s="1"/>
      <c r="G126" s="1"/>
      <c r="H126" s="110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1"/>
      <c r="B127" s="1"/>
      <c r="C127" s="1"/>
      <c r="D127" s="1"/>
      <c r="E127" s="20"/>
      <c r="F127" s="1"/>
      <c r="G127" s="1"/>
      <c r="H127" s="110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1"/>
      <c r="B128" s="1"/>
      <c r="C128" s="1"/>
      <c r="D128" s="1"/>
      <c r="E128" s="20"/>
      <c r="F128" s="1"/>
      <c r="G128" s="1"/>
      <c r="H128" s="110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1"/>
      <c r="B129" s="1"/>
      <c r="C129" s="1"/>
      <c r="D129" s="1"/>
      <c r="E129" s="20"/>
      <c r="F129" s="1"/>
      <c r="G129" s="1"/>
      <c r="H129" s="110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.75">
      <c r="A130" s="1"/>
      <c r="B130" s="1"/>
      <c r="C130" s="1"/>
      <c r="D130" s="1"/>
      <c r="E130" s="20"/>
      <c r="F130" s="1"/>
      <c r="G130" s="1"/>
      <c r="H130" s="110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5.75">
      <c r="A131" s="1"/>
      <c r="B131" s="1"/>
      <c r="C131" s="1"/>
      <c r="D131" s="1"/>
      <c r="E131" s="20"/>
      <c r="F131" s="1"/>
      <c r="G131" s="1"/>
      <c r="H131" s="110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5.75">
      <c r="A132" s="1"/>
      <c r="B132" s="1"/>
      <c r="C132" s="1"/>
      <c r="D132" s="1"/>
      <c r="E132" s="20"/>
      <c r="F132" s="1"/>
      <c r="G132" s="1"/>
      <c r="H132" s="110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5.75">
      <c r="A133" s="1"/>
      <c r="B133" s="1"/>
      <c r="C133" s="1"/>
      <c r="D133" s="1"/>
      <c r="E133" s="20"/>
      <c r="F133" s="1"/>
      <c r="G133" s="1"/>
      <c r="H133" s="110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5.75">
      <c r="A134" s="1"/>
      <c r="B134" s="1"/>
      <c r="C134" s="1"/>
      <c r="D134" s="1"/>
      <c r="E134" s="20"/>
      <c r="F134" s="1"/>
      <c r="G134" s="1"/>
      <c r="H134" s="110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5.75">
      <c r="A135" s="1"/>
      <c r="B135" s="1"/>
      <c r="C135" s="1"/>
      <c r="D135" s="1"/>
      <c r="E135" s="20"/>
      <c r="F135" s="1"/>
      <c r="G135" s="1"/>
      <c r="H135" s="110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5.75">
      <c r="A136" s="1"/>
      <c r="B136" s="1"/>
      <c r="C136" s="1"/>
      <c r="D136" s="1"/>
      <c r="E136" s="20"/>
      <c r="F136" s="1"/>
      <c r="G136" s="1"/>
      <c r="H136" s="110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5.75">
      <c r="A137" s="1"/>
      <c r="B137" s="1"/>
      <c r="C137" s="1"/>
      <c r="D137" s="1"/>
      <c r="E137" s="20"/>
      <c r="F137" s="1"/>
      <c r="G137" s="1"/>
      <c r="H137" s="110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5.75">
      <c r="A138" s="1"/>
      <c r="B138" s="1"/>
      <c r="C138" s="1"/>
      <c r="D138" s="1"/>
      <c r="E138" s="20"/>
      <c r="F138" s="1"/>
      <c r="G138" s="1"/>
      <c r="H138" s="110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5.75">
      <c r="A139" s="1"/>
      <c r="B139" s="1"/>
      <c r="C139" s="1"/>
      <c r="D139" s="1"/>
      <c r="E139" s="20"/>
      <c r="F139" s="1"/>
      <c r="G139" s="1"/>
      <c r="H139" s="110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5.75">
      <c r="A140" s="1"/>
      <c r="B140" s="1"/>
      <c r="C140" s="1"/>
      <c r="D140" s="1"/>
      <c r="E140" s="20"/>
      <c r="F140" s="1"/>
      <c r="G140" s="1"/>
      <c r="H140" s="110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5.75">
      <c r="A141" s="1"/>
      <c r="B141" s="1"/>
      <c r="C141" s="1"/>
      <c r="D141" s="1"/>
      <c r="E141" s="20"/>
      <c r="F141" s="1"/>
      <c r="G141" s="1"/>
      <c r="H141" s="110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5.75">
      <c r="A142" s="1"/>
      <c r="B142" s="1"/>
      <c r="C142" s="1"/>
      <c r="D142" s="1"/>
      <c r="E142" s="20"/>
      <c r="F142" s="1"/>
      <c r="G142" s="1"/>
      <c r="H142" s="110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5.75">
      <c r="A143" s="1"/>
      <c r="B143" s="1"/>
      <c r="C143" s="1"/>
      <c r="D143" s="1"/>
      <c r="E143" s="20"/>
      <c r="F143" s="1"/>
      <c r="G143" s="1"/>
      <c r="H143" s="110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5.75">
      <c r="A144" s="1"/>
      <c r="B144" s="1"/>
      <c r="C144" s="1"/>
      <c r="D144" s="1"/>
      <c r="E144" s="20"/>
      <c r="F144" s="1"/>
      <c r="G144" s="1"/>
      <c r="H144" s="110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5.75">
      <c r="A145" s="1"/>
      <c r="B145" s="1"/>
      <c r="C145" s="1"/>
      <c r="D145" s="1"/>
      <c r="E145" s="20"/>
      <c r="F145" s="1"/>
      <c r="G145" s="1"/>
      <c r="H145" s="110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5.75">
      <c r="A146" s="1"/>
      <c r="B146" s="1"/>
      <c r="C146" s="1"/>
      <c r="D146" s="1"/>
      <c r="E146" s="20"/>
      <c r="F146" s="1"/>
      <c r="G146" s="1"/>
      <c r="H146" s="110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5.75">
      <c r="A147" s="1"/>
      <c r="B147" s="1"/>
      <c r="C147" s="1"/>
      <c r="D147" s="1"/>
      <c r="E147" s="20"/>
      <c r="F147" s="1"/>
      <c r="G147" s="1"/>
      <c r="H147" s="110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5.75">
      <c r="A148" s="1"/>
      <c r="B148" s="1"/>
      <c r="C148" s="1"/>
      <c r="D148" s="1"/>
      <c r="E148" s="20"/>
      <c r="F148" s="1"/>
      <c r="G148" s="1"/>
      <c r="H148" s="110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5.75">
      <c r="A149" s="1"/>
      <c r="B149" s="1"/>
      <c r="C149" s="1"/>
      <c r="D149" s="1"/>
      <c r="E149" s="20"/>
      <c r="F149" s="1"/>
      <c r="G149" s="1"/>
      <c r="H149" s="110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5.75">
      <c r="A150" s="1"/>
      <c r="B150" s="1"/>
      <c r="C150" s="1"/>
      <c r="D150" s="1"/>
      <c r="E150" s="20"/>
      <c r="F150" s="1"/>
      <c r="G150" s="1"/>
      <c r="H150" s="110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5.75">
      <c r="A151" s="1"/>
      <c r="B151" s="1"/>
      <c r="C151" s="1"/>
      <c r="D151" s="1"/>
      <c r="E151" s="20"/>
      <c r="F151" s="1"/>
      <c r="G151" s="1"/>
      <c r="H151" s="110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5.75">
      <c r="A152" s="1"/>
      <c r="B152" s="1"/>
      <c r="C152" s="1"/>
      <c r="D152" s="1"/>
      <c r="E152" s="20"/>
      <c r="F152" s="1"/>
      <c r="G152" s="1"/>
      <c r="H152" s="110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5.75">
      <c r="A153" s="1"/>
      <c r="B153" s="1"/>
      <c r="C153" s="1"/>
      <c r="D153" s="1"/>
      <c r="E153" s="20"/>
      <c r="F153" s="1"/>
      <c r="G153" s="1"/>
      <c r="H153" s="110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5.75">
      <c r="A154" s="1"/>
      <c r="B154" s="1"/>
      <c r="C154" s="1"/>
      <c r="D154" s="1"/>
      <c r="E154" s="20"/>
      <c r="F154" s="1"/>
      <c r="G154" s="1"/>
      <c r="H154" s="110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5.75">
      <c r="A155" s="1"/>
      <c r="B155" s="1"/>
      <c r="C155" s="1"/>
      <c r="D155" s="1"/>
      <c r="E155" s="20"/>
      <c r="F155" s="1"/>
      <c r="G155" s="1"/>
      <c r="H155" s="110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5.75">
      <c r="A156" s="1"/>
      <c r="B156" s="1"/>
      <c r="C156" s="1"/>
      <c r="D156" s="1"/>
      <c r="E156" s="20"/>
      <c r="F156" s="1"/>
      <c r="G156" s="1"/>
      <c r="H156" s="110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5.75">
      <c r="A157" s="1"/>
      <c r="B157" s="1"/>
      <c r="C157" s="1"/>
      <c r="D157" s="1"/>
      <c r="E157" s="20"/>
      <c r="F157" s="1"/>
      <c r="G157" s="1"/>
      <c r="H157" s="110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5.75">
      <c r="A158" s="1"/>
      <c r="B158" s="1"/>
      <c r="C158" s="1"/>
      <c r="D158" s="1"/>
      <c r="E158" s="20"/>
      <c r="F158" s="1"/>
      <c r="G158" s="1"/>
      <c r="H158" s="110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5.75">
      <c r="A159" s="1"/>
      <c r="B159" s="1"/>
      <c r="C159" s="1"/>
      <c r="D159" s="1"/>
      <c r="E159" s="20"/>
      <c r="F159" s="1"/>
      <c r="G159" s="1"/>
      <c r="H159" s="110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.75">
      <c r="A160" s="1"/>
      <c r="B160" s="1"/>
      <c r="C160" s="1"/>
      <c r="D160" s="1"/>
      <c r="E160" s="20"/>
      <c r="F160" s="1"/>
      <c r="G160" s="1"/>
      <c r="H160" s="110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.75">
      <c r="A161" s="1"/>
      <c r="B161" s="1"/>
      <c r="C161" s="1"/>
      <c r="D161" s="1"/>
      <c r="E161" s="20"/>
      <c r="F161" s="1"/>
      <c r="G161" s="1"/>
      <c r="H161" s="110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.75">
      <c r="A162" s="1"/>
      <c r="B162" s="1"/>
      <c r="C162" s="1"/>
      <c r="D162" s="1"/>
      <c r="E162" s="20"/>
      <c r="F162" s="1"/>
      <c r="G162" s="1"/>
      <c r="H162" s="110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5.75">
      <c r="A163" s="1"/>
      <c r="B163" s="1"/>
      <c r="C163" s="1"/>
      <c r="D163" s="1"/>
      <c r="E163" s="20"/>
      <c r="F163" s="1"/>
      <c r="G163" s="1"/>
      <c r="H163" s="110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5.75">
      <c r="A164" s="1"/>
      <c r="B164" s="1"/>
      <c r="C164" s="1"/>
      <c r="D164" s="1"/>
      <c r="E164" s="20"/>
      <c r="F164" s="1"/>
      <c r="G164" s="1"/>
      <c r="H164" s="110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.75">
      <c r="A165" s="1"/>
      <c r="B165" s="1"/>
      <c r="C165" s="1"/>
      <c r="D165" s="1"/>
      <c r="E165" s="20"/>
      <c r="F165" s="1"/>
      <c r="G165" s="1"/>
      <c r="H165" s="110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5.75">
      <c r="A166" s="1"/>
      <c r="B166" s="1"/>
      <c r="C166" s="1"/>
      <c r="D166" s="1"/>
      <c r="E166" s="20"/>
      <c r="F166" s="1"/>
      <c r="G166" s="1"/>
      <c r="H166" s="110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5.75">
      <c r="A167" s="1"/>
      <c r="B167" s="1"/>
      <c r="C167" s="1"/>
      <c r="D167" s="1"/>
      <c r="E167" s="20"/>
      <c r="F167" s="1"/>
      <c r="G167" s="1"/>
      <c r="H167" s="110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5.75">
      <c r="A168" s="1"/>
      <c r="B168" s="1"/>
      <c r="C168" s="1"/>
      <c r="D168" s="1"/>
      <c r="E168" s="20"/>
      <c r="F168" s="1"/>
      <c r="G168" s="1"/>
      <c r="H168" s="110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5.75">
      <c r="A169" s="1"/>
      <c r="B169" s="1"/>
      <c r="C169" s="1"/>
      <c r="D169" s="1"/>
      <c r="E169" s="20"/>
      <c r="F169" s="1"/>
      <c r="G169" s="1"/>
      <c r="H169" s="110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5.75">
      <c r="A170" s="1"/>
      <c r="B170" s="1"/>
      <c r="C170" s="1"/>
      <c r="D170" s="1"/>
      <c r="E170" s="20"/>
      <c r="F170" s="1"/>
      <c r="G170" s="1"/>
      <c r="H170" s="110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5.75">
      <c r="A171" s="1"/>
      <c r="B171" s="1"/>
      <c r="C171" s="1"/>
      <c r="D171" s="1"/>
      <c r="E171" s="20"/>
      <c r="F171" s="1"/>
      <c r="G171" s="1"/>
      <c r="H171" s="110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.75">
      <c r="A172" s="1"/>
      <c r="B172" s="1"/>
      <c r="C172" s="1"/>
      <c r="D172" s="1"/>
      <c r="E172" s="20"/>
      <c r="F172" s="1"/>
      <c r="G172" s="1"/>
      <c r="H172" s="110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.75">
      <c r="A173" s="1"/>
      <c r="B173" s="1"/>
      <c r="C173" s="1"/>
      <c r="D173" s="1"/>
      <c r="E173" s="20"/>
      <c r="F173" s="1"/>
      <c r="G173" s="1"/>
      <c r="H173" s="110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5.75">
      <c r="A174" s="1"/>
      <c r="B174" s="1"/>
      <c r="C174" s="1"/>
      <c r="D174" s="1"/>
      <c r="E174" s="20"/>
      <c r="F174" s="1"/>
      <c r="G174" s="1"/>
      <c r="H174" s="110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5.75">
      <c r="A175" s="1"/>
      <c r="B175" s="1"/>
      <c r="C175" s="1"/>
      <c r="D175" s="1"/>
      <c r="E175" s="20"/>
      <c r="F175" s="1"/>
      <c r="G175" s="1"/>
      <c r="H175" s="110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5.75">
      <c r="A176" s="1"/>
      <c r="B176" s="1"/>
      <c r="C176" s="1"/>
      <c r="D176" s="1"/>
      <c r="E176" s="20"/>
      <c r="F176" s="1"/>
      <c r="G176" s="1"/>
      <c r="H176" s="110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5.75">
      <c r="A177" s="1"/>
      <c r="B177" s="1"/>
      <c r="C177" s="1"/>
      <c r="D177" s="1"/>
      <c r="E177" s="20"/>
      <c r="F177" s="1"/>
      <c r="G177" s="1"/>
      <c r="H177" s="110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5.75">
      <c r="A178" s="1"/>
      <c r="B178" s="1"/>
      <c r="C178" s="1"/>
      <c r="D178" s="1"/>
      <c r="E178" s="20"/>
      <c r="F178" s="1"/>
      <c r="G178" s="1"/>
      <c r="H178" s="110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.75">
      <c r="A179" s="1"/>
      <c r="B179" s="1"/>
      <c r="C179" s="1"/>
      <c r="D179" s="1"/>
      <c r="E179" s="20"/>
      <c r="F179" s="1"/>
      <c r="G179" s="1"/>
      <c r="H179" s="110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.75">
      <c r="A180" s="1"/>
      <c r="B180" s="1"/>
      <c r="C180" s="1"/>
      <c r="D180" s="1"/>
      <c r="E180" s="20"/>
      <c r="F180" s="1"/>
      <c r="G180" s="1"/>
      <c r="H180" s="110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5.75">
      <c r="A181" s="1"/>
      <c r="B181" s="1"/>
      <c r="C181" s="1"/>
      <c r="D181" s="1"/>
      <c r="E181" s="20"/>
      <c r="F181" s="1"/>
      <c r="G181" s="1"/>
      <c r="H181" s="110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.75">
      <c r="A182" s="1"/>
      <c r="B182" s="1"/>
      <c r="C182" s="1"/>
      <c r="D182" s="1"/>
      <c r="E182" s="20"/>
      <c r="F182" s="1"/>
      <c r="G182" s="1"/>
      <c r="H182" s="110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.75">
      <c r="A183" s="1"/>
      <c r="B183" s="1"/>
      <c r="C183" s="1"/>
      <c r="D183" s="1"/>
      <c r="E183" s="20"/>
      <c r="F183" s="1"/>
      <c r="G183" s="1"/>
      <c r="H183" s="110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5.75">
      <c r="A184" s="1"/>
      <c r="B184" s="1"/>
      <c r="C184" s="1"/>
      <c r="D184" s="1"/>
      <c r="E184" s="20"/>
      <c r="F184" s="1"/>
      <c r="G184" s="1"/>
      <c r="H184" s="110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5.75">
      <c r="A185" s="1"/>
      <c r="B185" s="1"/>
      <c r="C185" s="1"/>
      <c r="D185" s="1"/>
      <c r="E185" s="20"/>
      <c r="F185" s="1"/>
      <c r="G185" s="1"/>
      <c r="H185" s="110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.75">
      <c r="A186" s="1"/>
      <c r="B186" s="1"/>
      <c r="C186" s="1"/>
      <c r="D186" s="1"/>
      <c r="E186" s="20"/>
      <c r="F186" s="1"/>
      <c r="G186" s="1"/>
      <c r="H186" s="110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.75">
      <c r="A187" s="1"/>
      <c r="B187" s="1"/>
      <c r="C187" s="1"/>
      <c r="D187" s="1"/>
      <c r="E187" s="20"/>
      <c r="F187" s="1"/>
      <c r="G187" s="1"/>
      <c r="H187" s="110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.75">
      <c r="A188" s="1"/>
      <c r="B188" s="1"/>
      <c r="C188" s="1"/>
      <c r="D188" s="1"/>
      <c r="E188" s="20"/>
      <c r="F188" s="1"/>
      <c r="G188" s="1"/>
      <c r="H188" s="110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.75">
      <c r="A189" s="1"/>
      <c r="B189" s="1"/>
      <c r="C189" s="1"/>
      <c r="D189" s="1"/>
      <c r="E189" s="20"/>
      <c r="F189" s="1"/>
      <c r="G189" s="1"/>
      <c r="H189" s="110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.75">
      <c r="A190" s="1"/>
      <c r="B190" s="1"/>
      <c r="C190" s="1"/>
      <c r="D190" s="1"/>
      <c r="E190" s="20"/>
      <c r="F190" s="1"/>
      <c r="G190" s="1"/>
      <c r="H190" s="110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.75">
      <c r="A191" s="1"/>
      <c r="B191" s="1"/>
      <c r="C191" s="1"/>
      <c r="D191" s="1"/>
      <c r="E191" s="20"/>
      <c r="F191" s="1"/>
      <c r="G191" s="1"/>
      <c r="H191" s="110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.75">
      <c r="A192" s="1"/>
      <c r="B192" s="1"/>
      <c r="C192" s="1"/>
      <c r="D192" s="1"/>
      <c r="E192" s="20"/>
      <c r="F192" s="1"/>
      <c r="G192" s="1"/>
      <c r="H192" s="110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.75">
      <c r="A193" s="1"/>
      <c r="B193" s="1"/>
      <c r="C193" s="1"/>
      <c r="D193" s="1"/>
      <c r="E193" s="20"/>
      <c r="F193" s="1"/>
      <c r="G193" s="1"/>
      <c r="H193" s="110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.75">
      <c r="A194" s="1"/>
      <c r="B194" s="1"/>
      <c r="C194" s="1"/>
      <c r="D194" s="1"/>
      <c r="E194" s="20"/>
      <c r="F194" s="1"/>
      <c r="G194" s="1"/>
      <c r="H194" s="110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.75">
      <c r="A195" s="1"/>
      <c r="B195" s="1"/>
      <c r="C195" s="1"/>
      <c r="D195" s="1"/>
      <c r="E195" s="20"/>
      <c r="F195" s="1"/>
      <c r="G195" s="1"/>
      <c r="H195" s="110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.75">
      <c r="A196" s="1"/>
      <c r="B196" s="1"/>
      <c r="C196" s="1"/>
      <c r="D196" s="1"/>
      <c r="E196" s="20"/>
      <c r="F196" s="1"/>
      <c r="G196" s="1"/>
      <c r="H196" s="110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.75">
      <c r="A197" s="1"/>
      <c r="B197" s="1"/>
      <c r="C197" s="1"/>
      <c r="D197" s="1"/>
      <c r="E197" s="20"/>
      <c r="F197" s="1"/>
      <c r="G197" s="1"/>
      <c r="H197" s="110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.75">
      <c r="A198" s="1"/>
      <c r="B198" s="1"/>
      <c r="C198" s="1"/>
      <c r="D198" s="1"/>
      <c r="E198" s="20"/>
      <c r="F198" s="1"/>
      <c r="G198" s="1"/>
      <c r="H198" s="110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.75">
      <c r="A199" s="1"/>
      <c r="B199" s="1"/>
      <c r="C199" s="1"/>
      <c r="D199" s="1"/>
      <c r="E199" s="20"/>
      <c r="F199" s="1"/>
      <c r="G199" s="1"/>
      <c r="H199" s="110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.75">
      <c r="A200" s="1"/>
      <c r="B200" s="1"/>
      <c r="C200" s="1"/>
      <c r="D200" s="1"/>
      <c r="E200" s="20"/>
      <c r="F200" s="1"/>
      <c r="G200" s="1"/>
      <c r="H200" s="110"/>
      <c r="I200" s="1"/>
      <c r="J200" s="1"/>
      <c r="K200" s="1"/>
      <c r="L200" s="1"/>
      <c r="M200" s="1"/>
      <c r="N200" s="1"/>
      <c r="O200" s="1"/>
      <c r="P200" s="1"/>
      <c r="Q200" s="1"/>
      <c r="R200" s="1"/>
    </row>
  </sheetData>
  <mergeCells count="47">
    <mergeCell ref="B73:F73"/>
    <mergeCell ref="A74:F74"/>
    <mergeCell ref="G74:K74"/>
    <mergeCell ref="A50:A56"/>
    <mergeCell ref="B50:B54"/>
    <mergeCell ref="C51:C53"/>
    <mergeCell ref="B56:F56"/>
    <mergeCell ref="A57:A72"/>
    <mergeCell ref="B57:B70"/>
    <mergeCell ref="C57:C67"/>
    <mergeCell ref="D58:D60"/>
    <mergeCell ref="D61:D66"/>
    <mergeCell ref="C68:C70"/>
    <mergeCell ref="D68:D70"/>
    <mergeCell ref="B72:F72"/>
    <mergeCell ref="A42:A49"/>
    <mergeCell ref="B42:B47"/>
    <mergeCell ref="C44:C45"/>
    <mergeCell ref="C46:C47"/>
    <mergeCell ref="B49:F49"/>
    <mergeCell ref="B20:F20"/>
    <mergeCell ref="A21:A41"/>
    <mergeCell ref="B21:B39"/>
    <mergeCell ref="C21:C23"/>
    <mergeCell ref="C24:C25"/>
    <mergeCell ref="C27:C28"/>
    <mergeCell ref="C29:C31"/>
    <mergeCell ref="C32:C33"/>
    <mergeCell ref="C34:C35"/>
    <mergeCell ref="C36:C39"/>
    <mergeCell ref="B41:F41"/>
    <mergeCell ref="H9:H10"/>
    <mergeCell ref="H62:H65"/>
    <mergeCell ref="K62:K65"/>
    <mergeCell ref="A1:K1"/>
    <mergeCell ref="D2:E2"/>
    <mergeCell ref="G2:H2"/>
    <mergeCell ref="A3:K3"/>
    <mergeCell ref="A5:A7"/>
    <mergeCell ref="B7:F7"/>
    <mergeCell ref="A8:A20"/>
    <mergeCell ref="B8:B18"/>
    <mergeCell ref="C8:C15"/>
    <mergeCell ref="D8:D10"/>
    <mergeCell ref="E9:E10"/>
    <mergeCell ref="D12:D13"/>
    <mergeCell ref="C16:C18"/>
  </mergeCells>
  <phoneticPr fontId="18" type="noConversion"/>
  <dataValidations count="1">
    <dataValidation type="list" allowBlank="1" showInputMessage="1" showErrorMessage="1" error="请输入一个列表中的值" sqref="J2" xr:uid="{00000000-0002-0000-0000-000000000000}">
      <formula1>"7#,13#,10#,11#,12#"</formula1>
    </dataValidation>
  </dataValidations>
  <printOptions horizontalCentered="1"/>
  <pageMargins left="0.23622046999999999" right="0.23622046999999999" top="0.74803149999999996" bottom="0.74803149999999996" header="0.31496063000000002" footer="0.31496063000000002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0"/>
  <sheetViews>
    <sheetView showGridLines="0" workbookViewId="0"/>
  </sheetViews>
  <sheetFormatPr defaultColWidth="11.05859375" defaultRowHeight="15"/>
  <cols>
    <col min="1" max="18" width="8.5859375" customWidth="1"/>
  </cols>
  <sheetData>
    <row r="1" spans="1:18" ht="17.2" customHeight="1">
      <c r="A1" s="70"/>
      <c r="B1" s="70"/>
      <c r="C1" s="70"/>
      <c r="D1" s="70"/>
      <c r="E1" s="7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7.2" customHeight="1">
      <c r="A2" s="70"/>
      <c r="B2" s="70"/>
      <c r="C2" s="70"/>
      <c r="D2" s="70"/>
      <c r="E2" s="7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.2" customHeight="1">
      <c r="A3" s="70"/>
      <c r="B3" s="70"/>
      <c r="C3" s="70"/>
      <c r="D3" s="70"/>
      <c r="E3" s="7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7.2" customHeight="1">
      <c r="A4" s="70"/>
      <c r="B4" s="70"/>
      <c r="C4" s="70"/>
      <c r="D4" s="70"/>
      <c r="E4" s="70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7.2" customHeight="1">
      <c r="A5" s="70"/>
      <c r="B5" s="70"/>
      <c r="C5" s="70"/>
      <c r="D5" s="70"/>
      <c r="E5" s="70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7.2" customHeight="1">
      <c r="A6" s="70"/>
      <c r="B6" s="70"/>
      <c r="C6" s="70"/>
      <c r="D6" s="70"/>
      <c r="E6" s="70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7.2" customHeight="1">
      <c r="A7" s="70"/>
      <c r="B7" s="70"/>
      <c r="C7" s="70"/>
      <c r="D7" s="70"/>
      <c r="E7" s="7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7.2" customHeight="1">
      <c r="A8" s="70"/>
      <c r="B8" s="70"/>
      <c r="C8" s="70"/>
      <c r="D8" s="70"/>
      <c r="E8" s="7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7.2" customHeight="1">
      <c r="A9" s="70"/>
      <c r="B9" s="70"/>
      <c r="C9" s="70"/>
      <c r="D9" s="70"/>
      <c r="E9" s="7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7.2" customHeight="1">
      <c r="A10" s="70"/>
      <c r="B10" s="70"/>
      <c r="C10" s="70"/>
      <c r="D10" s="70"/>
      <c r="E10" s="7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5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5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5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5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5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5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5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5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5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5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5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5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5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5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5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5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5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5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5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5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5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5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5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5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5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5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5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5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5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5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5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5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5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5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5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5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5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5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5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5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5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5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5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5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5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5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5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5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5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5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5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5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5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5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5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5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5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5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5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5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0"/>
  <sheetViews>
    <sheetView showGridLines="0" workbookViewId="0"/>
  </sheetViews>
  <sheetFormatPr defaultColWidth="11.05859375" defaultRowHeight="15"/>
  <cols>
    <col min="1" max="18" width="8.5859375" customWidth="1"/>
  </cols>
  <sheetData>
    <row r="1" spans="1:18" ht="17.2" customHeight="1">
      <c r="A1" s="70"/>
      <c r="B1" s="70"/>
      <c r="C1" s="70"/>
      <c r="D1" s="70"/>
      <c r="E1" s="7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7.2" customHeight="1">
      <c r="A2" s="70"/>
      <c r="B2" s="70"/>
      <c r="C2" s="70"/>
      <c r="D2" s="70"/>
      <c r="E2" s="7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.2" customHeight="1">
      <c r="A3" s="70"/>
      <c r="B3" s="70"/>
      <c r="C3" s="70"/>
      <c r="D3" s="70"/>
      <c r="E3" s="7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7.2" customHeight="1">
      <c r="A4" s="70"/>
      <c r="B4" s="70"/>
      <c r="C4" s="70"/>
      <c r="D4" s="70"/>
      <c r="E4" s="70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7.2" customHeight="1">
      <c r="A5" s="70"/>
      <c r="B5" s="70"/>
      <c r="C5" s="70"/>
      <c r="D5" s="70"/>
      <c r="E5" s="70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7.2" customHeight="1">
      <c r="A6" s="70"/>
      <c r="B6" s="70"/>
      <c r="C6" s="70"/>
      <c r="D6" s="70"/>
      <c r="E6" s="70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7.2" customHeight="1">
      <c r="A7" s="70"/>
      <c r="B7" s="70"/>
      <c r="C7" s="70"/>
      <c r="D7" s="70"/>
      <c r="E7" s="7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7.2" customHeight="1">
      <c r="A8" s="70"/>
      <c r="B8" s="70"/>
      <c r="C8" s="70"/>
      <c r="D8" s="70"/>
      <c r="E8" s="7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7.2" customHeight="1">
      <c r="A9" s="70"/>
      <c r="B9" s="70"/>
      <c r="C9" s="70"/>
      <c r="D9" s="70"/>
      <c r="E9" s="7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7.2" customHeight="1">
      <c r="A10" s="70"/>
      <c r="B10" s="70"/>
      <c r="C10" s="70"/>
      <c r="D10" s="70"/>
      <c r="E10" s="7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5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5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5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5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5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5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5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5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5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5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5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5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5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5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5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5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5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5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5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5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5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5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5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5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5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5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5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5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5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5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5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5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5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5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5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5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5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5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5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5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5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5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5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5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5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5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5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5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5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5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5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5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5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5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5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5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5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5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5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5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3227389980@qq.com</cp:lastModifiedBy>
  <dcterms:modified xsi:type="dcterms:W3CDTF">2024-06-18T16:48:37Z</dcterms:modified>
</cp:coreProperties>
</file>