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2E0BFD8F-BCC3-4566-9772-4BB62261E15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" l="1"/>
  <c r="H79" i="1"/>
  <c r="H63" i="1"/>
  <c r="H51" i="1"/>
  <c r="H80" i="1"/>
  <c r="G79" i="1"/>
  <c r="G80" i="1"/>
  <c r="G63" i="1"/>
  <c r="G51" i="1"/>
  <c r="G19" i="1"/>
</calcChain>
</file>

<file path=xl/sharedStrings.xml><?xml version="1.0" encoding="utf-8"?>
<sst xmlns="http://schemas.openxmlformats.org/spreadsheetml/2006/main" count="206" uniqueCount="191">
  <si>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</si>
  <si>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</si>
  <si>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</si>
  <si>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</si>
  <si>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</si>
  <si>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</si>
  <si>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</si>
  <si>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</si>
  <si>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</si>
  <si>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</si>
  <si>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</si>
  <si>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</si>
  <si>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</si>
  <si>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</si>
  <si>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</si>
  <si>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</si>
  <si>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</si>
  <si>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</si>
  <si>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</si>
  <si>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</si>
  <si>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</si>
  <si>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</si>
  <si>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</si>
  <si>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</si>
  <si>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</si>
  <si>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</si>
  <si>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</si>
  <si>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</si>
  <si>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</si>
  <si>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</si>
  <si>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</si>
  <si>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</si>
  <si>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</si>
  <si>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</si>
  <si>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</si>
  <si>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</si>
  <si>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</si>
  <si>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</si>
  <si>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</si>
  <si>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</si>
  <si>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</si>
  <si>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</si>
  <si>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</si>
  <si>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</si>
  <si>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</si>
  <si>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</si>
  <si>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</si>
  <si>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</si>
  <si>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</si>
  <si>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</si>
  <si>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</si>
  <si>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</si>
  <si>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</si>
  <si>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</si>
  <si>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</si>
  <si>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</si>
  <si>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</si>
  <si>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</si>
  <si>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</si>
  <si>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</si>
  <si>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</si>
  <si>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</si>
  <si>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</si>
  <si>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</si>
  <si>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</si>
  <si>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</si>
  <si>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</si>
  <si>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</si>
  <si>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</si>
  <si>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</si>
  <si>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</si>
  <si>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</si>
  <si>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</si>
  <si>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</si>
  <si>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</si>
  <si>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</si>
  <si>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</si>
  <si>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</si>
  <si>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</si>
  <si>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</si>
  <si>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</si>
  <si>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</si>
  <si>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</si>
  <si>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</si>
  <si>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</si>
  <si>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</si>
  <si>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</si>
  <si>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参与体育竞赛类活动（上限40）</t>
  </si>
  <si>
    <t>4.2.2</t>
  </si>
  <si>
    <t>参与体育赛事服务类活动（上限20）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</si>
  <si>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</si>
  <si>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</si>
  <si>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</si>
  <si>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</si>
  <si>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</si>
  <si>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</si>
  <si>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</si>
  <si>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</si>
  <si>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</si>
  <si>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</si>
  <si>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</si>
  <si>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</si>
  <si>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</si>
  <si>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</si>
  <si>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</si>
  <si>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</si>
  <si>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</si>
  <si>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</si>
  <si>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</si>
  <si>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</si>
  <si>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6.2.1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</si>
  <si>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</si>
  <si>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</si>
  <si>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</si>
  <si>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</si>
  <si>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</si>
  <si>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</si>
  <si>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</si>
  <si>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</si>
  <si>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</si>
  <si>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</si>
  <si>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</si>
  <si>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</si>
  <si>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</si>
  <si>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</si>
  <si>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</si>
  <si>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</si>
  <si>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</si>
  <si>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</si>
  <si>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</si>
  <si>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</si>
  <si>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</si>
  <si>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</si>
  <si>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</si>
  <si>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</si>
  <si>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</si>
  <si>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</si>
  <si>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</si>
  <si>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</si>
  <si>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</si>
  <si>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t>2.2.10</t>
    <phoneticPr fontId="19" type="noConversion"/>
  </si>
  <si>
    <t>主题宣讲（上限20）</t>
    <phoneticPr fontId="19" type="noConversion"/>
  </si>
  <si>
    <t>班团任职情况</t>
    <phoneticPr fontId="19" type="noConversion"/>
  </si>
  <si>
    <t>学生组织及团体任职情况</t>
    <phoneticPr fontId="19" type="noConversion"/>
  </si>
  <si>
    <t>2.2.13</t>
    <phoneticPr fontId="19" type="noConversion"/>
  </si>
  <si>
    <t>艺术设计学院学生事务中心宣传部干事</t>
    <phoneticPr fontId="19" type="noConversion"/>
  </si>
  <si>
    <t>设计类23-3</t>
    <phoneticPr fontId="19" type="noConversion"/>
  </si>
  <si>
    <t>黎楚欣</t>
    <phoneticPr fontId="19" type="noConversion"/>
  </si>
  <si>
    <t>231401328</t>
    <phoneticPr fontId="19" type="noConversion"/>
  </si>
  <si>
    <t>2.2.2</t>
    <phoneticPr fontId="19" type="noConversion"/>
  </si>
  <si>
    <t>艺术设计学院2024年春季学期活力团支部一等奖</t>
    <phoneticPr fontId="19" type="noConversion"/>
  </si>
  <si>
    <t>艺术设计学院2024年春季学期优秀团日活动一等奖</t>
    <phoneticPr fontId="19" type="noConversion"/>
  </si>
  <si>
    <t>北京林业大学第71期积极分子党校初级班</t>
    <phoneticPr fontId="19" type="noConversion"/>
  </si>
  <si>
    <t>2024年北京林业大学军训标兵</t>
    <phoneticPr fontId="19" type="noConversion"/>
  </si>
  <si>
    <t>设计类23-3组织委员</t>
    <phoneticPr fontId="19" type="noConversion"/>
  </si>
  <si>
    <t>2023新生秋季运动会-200m-参与</t>
    <phoneticPr fontId="19" type="noConversion"/>
  </si>
  <si>
    <t>2024春季运动会-方阵队员</t>
    <phoneticPr fontId="19" type="noConversion"/>
  </si>
  <si>
    <t>4.2.3</t>
    <phoneticPr fontId="19" type="noConversion"/>
  </si>
  <si>
    <t>2023新生秋季运动会-方阵队员</t>
    <phoneticPr fontId="19" type="noConversion"/>
  </si>
  <si>
    <t>2023艺术设计学院十佳歌手大赛-海选参与</t>
    <phoneticPr fontId="19" type="noConversion"/>
  </si>
  <si>
    <t>20231012-什刹海风景区文明旅游志愿者项目2</t>
    <phoneticPr fontId="19" type="noConversion"/>
  </si>
  <si>
    <t>20231028-科学嘉年华志愿者</t>
    <phoneticPr fontId="19" type="noConversion"/>
  </si>
  <si>
    <t>20240103-大型节目现场志愿者</t>
  </si>
  <si>
    <t>2023秋季新生运动会海报征集-参与</t>
    <phoneticPr fontId="19" type="noConversion"/>
  </si>
  <si>
    <t>2023秋季新生运动会-参与助威</t>
    <phoneticPr fontId="19" type="noConversion"/>
  </si>
  <si>
    <t>2024春季运动会-参与助威</t>
    <phoneticPr fontId="19" type="noConversion"/>
  </si>
  <si>
    <t>20231014宿舍检查优秀</t>
    <phoneticPr fontId="19" type="noConversion"/>
  </si>
  <si>
    <t>20240308宿舍检查优秀</t>
    <phoneticPr fontId="19" type="noConversion"/>
  </si>
  <si>
    <t>宿舍情况（上限10）</t>
    <phoneticPr fontId="19" type="noConversion"/>
  </si>
  <si>
    <t>6.2.1</t>
    <phoneticPr fontId="19" type="noConversion"/>
  </si>
  <si>
    <t>20240424宿舍检查优秀</t>
    <phoneticPr fontId="19" type="noConversion"/>
  </si>
  <si>
    <t>4.2.4</t>
    <phoneticPr fontId="19" type="noConversion"/>
  </si>
  <si>
    <t>5.2.1</t>
    <phoneticPr fontId="19" type="noConversion"/>
  </si>
  <si>
    <t>4.2.2</t>
    <phoneticPr fontId="19" type="noConversion"/>
  </si>
  <si>
    <t>2023冬季一二九长跑-参与</t>
    <phoneticPr fontId="19" type="noConversion"/>
  </si>
  <si>
    <t>学年青桥网二课堂参与___21__次</t>
    <phoneticPr fontId="19" type="noConversion"/>
  </si>
  <si>
    <t>5.2.3</t>
    <phoneticPr fontId="19" type="noConversion"/>
  </si>
  <si>
    <t>6.2.5</t>
    <phoneticPr fontId="19" type="noConversion"/>
  </si>
  <si>
    <t>2023艺术设计学院宿舍风采大赛-初赛合格</t>
    <phoneticPr fontId="19" type="noConversion"/>
  </si>
  <si>
    <t>20231201艺术设计学院艺星光颁奖典礼-幕后工作</t>
    <phoneticPr fontId="19" type="noConversion"/>
  </si>
  <si>
    <t>20240528林影服饰搭配大赛-幕后工作</t>
    <phoneticPr fontId="19" type="noConversion"/>
  </si>
  <si>
    <t>2023艺术设计学院宿舍风采大赛-幕后工作</t>
    <phoneticPr fontId="19" type="noConversion"/>
  </si>
  <si>
    <t>20240614艺术设计学院毕业季-幕后工作</t>
    <phoneticPr fontId="19" type="noConversion"/>
  </si>
  <si>
    <t>5.2.1</t>
    <phoneticPr fontId="19" type="noConversion"/>
  </si>
  <si>
    <t>2024艺术设计学院“无兿不知”知识竞赛-参与</t>
    <phoneticPr fontId="19" type="noConversion"/>
  </si>
  <si>
    <t>20240528林影服饰搭配大赛-参与</t>
    <phoneticPr fontId="19" type="noConversion"/>
  </si>
  <si>
    <t>2023寒假社会实践-寒假大学生招生宣传实践团11队-校级立项</t>
    <phoneticPr fontId="19" type="noConversion"/>
  </si>
  <si>
    <t>无此加分项</t>
    <phoneticPr fontId="19" type="noConversion"/>
  </si>
  <si>
    <t>证明不合格</t>
    <phoneticPr fontId="19" type="noConversion"/>
  </si>
  <si>
    <t>查无此人</t>
    <phoneticPr fontId="19" type="noConversion"/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</si>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</sst>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;[Red]0.00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>
      <alignment vertical="center"/>
    </xf>
    <xf numFmtId="49" fontId="4" fillId="2" borderId="7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13" fillId="3" borderId="9" xfId="0" applyNumberFormat="1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vertical="center" wrapText="1"/>
    </xf>
    <xf numFmtId="49" fontId="14" fillId="3" borderId="10" xfId="0" applyNumberFormat="1" applyFont="1" applyFill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176" fontId="6" fillId="2" borderId="9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176" fontId="16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176" fontId="17" fillId="5" borderId="10" xfId="0" applyNumberFormat="1" applyFont="1" applyFill="1" applyBorder="1" applyAlignment="1">
      <alignment horizontal="center" vertical="center"/>
    </xf>
    <xf numFmtId="176" fontId="18" fillId="5" borderId="10" xfId="0" applyNumberFormat="1" applyFont="1" applyFill="1" applyBorder="1" applyAlignment="1">
      <alignment horizontal="center" vertical="center"/>
    </xf>
    <xf numFmtId="0" fontId="18" fillId="5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horizontal="justify" vertical="center" wrapText="1"/>
    </xf>
    <xf numFmtId="49" fontId="12" fillId="3" borderId="10" xfId="0" applyNumberFormat="1" applyFont="1" applyFill="1" applyBorder="1" applyAlignment="1">
      <alignment horizontal="center" vertical="center"/>
    </xf>
    <xf numFmtId="0" fontId="20" fillId="2" borderId="5" xfId="0" applyNumberFormat="1" applyFont="1" applyFill="1" applyBorder="1" applyAlignment="1">
      <alignment horizontal="center" vertical="center"/>
    </xf>
    <xf numFmtId="49" fontId="21" fillId="2" borderId="10" xfId="0" applyNumberFormat="1" applyFont="1" applyFill="1" applyBorder="1" applyAlignment="1">
      <alignment horizontal="left" vertical="center" wrapText="1"/>
    </xf>
    <xf numFmtId="0" fontId="16" fillId="2" borderId="9" xfId="0" applyNumberFormat="1" applyFont="1" applyFill="1" applyBorder="1" applyAlignment="1">
      <alignment horizontal="center" vertical="center"/>
    </xf>
    <xf numFmtId="49" fontId="22" fillId="2" borderId="19" xfId="0" applyNumberFormat="1" applyFont="1" applyFill="1" applyBorder="1" applyAlignment="1">
      <alignment horizontal="center" vertical="center" shrinkToFit="1"/>
    </xf>
    <xf numFmtId="49" fontId="6" fillId="2" borderId="19" xfId="0" applyNumberFormat="1" applyFont="1" applyFill="1" applyBorder="1" applyAlignment="1">
      <alignment horizontal="center" vertical="center" shrinkToFit="1"/>
    </xf>
    <xf numFmtId="49" fontId="4" fillId="2" borderId="14" xfId="0" applyNumberFormat="1" applyFont="1" applyFill="1" applyBorder="1" applyAlignment="1">
      <alignment horizontal="center" vertical="center"/>
    </xf>
    <xf numFmtId="0" fontId="15" fillId="0" borderId="10" xfId="0" applyFont="1" applyBorder="1">
      <alignment vertical="center"/>
    </xf>
    <xf numFmtId="177" fontId="10" fillId="5" borderId="15" xfId="0" applyNumberFormat="1" applyFont="1" applyFill="1" applyBorder="1" applyAlignment="1">
      <alignment horizontal="center" vertical="center"/>
    </xf>
    <xf numFmtId="49" fontId="4" fillId="2" borderId="32" xfId="0" applyNumberFormat="1" applyFont="1" applyFill="1" applyBorder="1" applyAlignment="1">
      <alignment horizontal="center" vertical="center"/>
    </xf>
    <xf numFmtId="0" fontId="4" fillId="3" borderId="28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49" fontId="13" fillId="3" borderId="13" xfId="0" applyNumberFormat="1" applyFont="1" applyFill="1" applyBorder="1">
      <alignment vertical="center"/>
    </xf>
    <xf numFmtId="49" fontId="13" fillId="3" borderId="28" xfId="0" applyNumberFormat="1" applyFont="1" applyFill="1" applyBorder="1" applyAlignment="1">
      <alignment horizontal="center" vertical="center" wrapText="1"/>
    </xf>
    <xf numFmtId="49" fontId="13" fillId="3" borderId="13" xfId="0" applyNumberFormat="1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49" fontId="14" fillId="3" borderId="1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7" fontId="8" fillId="2" borderId="30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 wrapText="1"/>
    </xf>
    <xf numFmtId="177" fontId="8" fillId="2" borderId="15" xfId="0" applyNumberFormat="1" applyFont="1" applyFill="1" applyBorder="1" applyAlignment="1">
      <alignment horizontal="center" vertical="center"/>
    </xf>
    <xf numFmtId="177" fontId="8" fillId="2" borderId="29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Border="1">
      <alignment vertical="center"/>
    </xf>
    <xf numFmtId="0" fontId="15" fillId="0" borderId="12" xfId="0" applyFont="1" applyBorder="1">
      <alignment vertical="center"/>
    </xf>
    <xf numFmtId="49" fontId="14" fillId="3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vertical="center" wrapText="1"/>
    </xf>
    <xf numFmtId="177" fontId="10" fillId="2" borderId="15" xfId="0" applyNumberFormat="1" applyFont="1" applyFill="1" applyBorder="1" applyAlignment="1">
      <alignment horizontal="center" vertical="center"/>
    </xf>
    <xf numFmtId="49" fontId="22" fillId="2" borderId="19" xfId="0" applyNumberFormat="1" applyFont="1" applyFill="1" applyBorder="1" applyAlignment="1">
      <alignment horizontal="center" vertical="center" wrapText="1"/>
    </xf>
    <xf numFmtId="49" fontId="22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left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9" fillId="2" borderId="9" xfId="0" applyNumberFormat="1" applyFont="1" applyFill="1" applyBorder="1" applyAlignment="1">
      <alignment horizontal="center" vertical="center"/>
    </xf>
    <xf numFmtId="177" fontId="9" fillId="2" borderId="10" xfId="0" applyNumberFormat="1" applyFont="1" applyFill="1" applyBorder="1" applyAlignment="1">
      <alignment horizontal="center" vertical="center"/>
    </xf>
    <xf numFmtId="177" fontId="11" fillId="5" borderId="10" xfId="0" applyNumberFormat="1" applyFont="1" applyFill="1" applyBorder="1" applyAlignment="1">
      <alignment horizontal="center" vertical="center"/>
    </xf>
    <xf numFmtId="177" fontId="9" fillId="2" borderId="10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49" fontId="4" fillId="4" borderId="13" xfId="0" applyNumberFormat="1" applyFont="1" applyFill="1" applyBorder="1" applyAlignment="1">
      <alignment horizontal="center" vertical="center" wrapText="1"/>
    </xf>
    <xf numFmtId="49" fontId="4" fillId="4" borderId="23" xfId="0" applyNumberFormat="1" applyFont="1" applyFill="1" applyBorder="1" applyAlignment="1">
      <alignment horizontal="center" vertical="center" wrapText="1"/>
    </xf>
    <xf numFmtId="49" fontId="4" fillId="4" borderId="15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9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31" xfId="0" applyNumberFormat="1" applyFont="1" applyFill="1" applyBorder="1" applyAlignment="1">
      <alignment horizontal="center" vertical="center"/>
    </xf>
    <xf numFmtId="49" fontId="2" fillId="2" borderId="3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31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32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3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4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4" fillId="2" borderId="33" xfId="0" applyNumberFormat="1" applyFont="1" applyFill="1" applyBorder="1" applyAlignment="1">
      <alignment horizontal="center" vertical="center" wrapText="1"/>
    </xf>
    <xf numFmtId="49" fontId="4" fillId="2" borderId="3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5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49" fontId="4" fillId="2" borderId="28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177" fontId="9" fillId="2" borderId="11" xfId="0" applyNumberFormat="1" applyFont="1" applyFill="1" applyBorder="1" applyAlignment="1">
      <alignment horizontal="center" vertical="center"/>
    </xf>
    <xf numFmtId="177" fontId="9" fillId="2" borderId="9" xfId="0" applyNumberFormat="1" applyFont="1" applyFill="1" applyBorder="1" applyAlignment="1">
      <alignment horizontal="center" vertical="center"/>
    </xf>
    <xf numFmtId="49" fontId="6" fillId="2" borderId="36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37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70" zoomScale="115" zoomScaleNormal="145" zoomScaleSheetLayoutView="115" workbookViewId="0">
      <selection activeCell="L76" sqref="L7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.6875" style="18" customWidth="1"/>
    <col min="7" max="7" width="5.5" style="1" customWidth="1"/>
    <col min="8" max="8" width="6.0625" style="91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 thickBot="1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</row>
    <row r="2" spans="1:254" ht="23.55" customHeight="1" thickBot="1">
      <c r="A2" s="5" t="s">
        <v>1</v>
      </c>
      <c r="B2" s="53" t="s">
        <v>146</v>
      </c>
      <c r="C2" s="6" t="s">
        <v>2</v>
      </c>
      <c r="D2" s="107" t="s">
        <v>147</v>
      </c>
      <c r="E2" s="108"/>
      <c r="F2" s="6" t="s">
        <v>3</v>
      </c>
      <c r="G2" s="107" t="s">
        <v>148</v>
      </c>
      <c r="H2" s="108"/>
      <c r="I2" s="6" t="s">
        <v>4</v>
      </c>
      <c r="J2" s="6" t="s">
        <v>5</v>
      </c>
      <c r="K2" s="31">
        <v>706</v>
      </c>
    </row>
    <row r="3" spans="1:254" ht="12" customHeight="1" thickBot="1">
      <c r="A3" s="109" t="s">
        <v>6</v>
      </c>
      <c r="B3" s="110"/>
      <c r="C3" s="110"/>
      <c r="D3" s="110"/>
      <c r="E3" s="110"/>
      <c r="F3" s="110"/>
      <c r="G3" s="110"/>
      <c r="H3" s="110"/>
      <c r="I3" s="110"/>
      <c r="J3" s="110"/>
      <c r="K3" s="111"/>
    </row>
    <row r="4" spans="1:254" ht="39.75" customHeight="1" thickBot="1">
      <c r="A4" s="7"/>
      <c r="B4" s="8"/>
      <c r="C4" s="9" t="s">
        <v>7</v>
      </c>
      <c r="D4" s="9" t="s">
        <v>8</v>
      </c>
      <c r="E4" s="61" t="s">
        <v>137</v>
      </c>
      <c r="F4" s="76" t="s">
        <v>139</v>
      </c>
      <c r="G4" s="58" t="s">
        <v>9</v>
      </c>
      <c r="H4" s="85" t="s">
        <v>10</v>
      </c>
      <c r="I4" s="9" t="s">
        <v>11</v>
      </c>
      <c r="J4" s="9" t="s">
        <v>12</v>
      </c>
      <c r="K4" s="32" t="s">
        <v>13</v>
      </c>
    </row>
    <row r="5" spans="1:254" s="3" customFormat="1" ht="40.049999999999997" customHeight="1">
      <c r="A5" s="117" t="s">
        <v>14</v>
      </c>
      <c r="B5" s="10" t="s">
        <v>135</v>
      </c>
      <c r="C5" s="10"/>
      <c r="D5" s="11"/>
      <c r="E5" s="62"/>
      <c r="F5" s="11" t="s">
        <v>136</v>
      </c>
      <c r="G5" s="72">
        <v>100</v>
      </c>
      <c r="H5" s="86"/>
      <c r="I5" s="55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118"/>
      <c r="B6" s="12" t="s">
        <v>15</v>
      </c>
      <c r="C6" s="12"/>
      <c r="D6" s="13"/>
      <c r="E6" s="63"/>
      <c r="F6" s="13"/>
      <c r="G6" s="73"/>
      <c r="H6" s="87"/>
      <c r="I6" s="35"/>
      <c r="J6" s="36"/>
      <c r="K6" s="3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19"/>
      <c r="B7" s="92" t="s">
        <v>16</v>
      </c>
      <c r="C7" s="93"/>
      <c r="D7" s="93"/>
      <c r="E7" s="93"/>
      <c r="F7" s="94"/>
      <c r="G7" s="60">
        <v>100</v>
      </c>
      <c r="H7" s="88">
        <v>100</v>
      </c>
      <c r="I7" s="38"/>
      <c r="J7" s="39"/>
      <c r="K7" s="40"/>
    </row>
    <row r="8" spans="1:254" ht="21" customHeight="1">
      <c r="A8" s="120" t="s">
        <v>17</v>
      </c>
      <c r="B8" s="98" t="s">
        <v>18</v>
      </c>
      <c r="C8" s="98" t="s">
        <v>19</v>
      </c>
      <c r="D8" s="132" t="s">
        <v>20</v>
      </c>
      <c r="E8" s="64" t="s">
        <v>21</v>
      </c>
      <c r="F8" s="27" t="s">
        <v>22</v>
      </c>
      <c r="G8" s="74">
        <v>5</v>
      </c>
      <c r="H8" s="87">
        <v>5</v>
      </c>
      <c r="I8" s="35"/>
      <c r="J8" s="36"/>
      <c r="K8" s="37"/>
    </row>
    <row r="9" spans="1:254" ht="21" customHeight="1">
      <c r="A9" s="121"/>
      <c r="B9" s="99"/>
      <c r="C9" s="99"/>
      <c r="D9" s="133"/>
      <c r="E9" s="64" t="s">
        <v>149</v>
      </c>
      <c r="F9" s="54" t="s">
        <v>150</v>
      </c>
      <c r="G9" s="74">
        <v>10</v>
      </c>
      <c r="H9" s="138">
        <v>20</v>
      </c>
      <c r="I9" s="35"/>
      <c r="J9" s="36"/>
      <c r="K9" s="37"/>
    </row>
    <row r="10" spans="1:254" ht="15.75">
      <c r="A10" s="121"/>
      <c r="B10" s="99"/>
      <c r="C10" s="99"/>
      <c r="D10" s="134"/>
      <c r="E10" s="64" t="s">
        <v>23</v>
      </c>
      <c r="F10" s="27" t="s">
        <v>151</v>
      </c>
      <c r="G10" s="74">
        <v>10</v>
      </c>
      <c r="H10" s="139"/>
      <c r="I10" s="35"/>
      <c r="J10" s="36"/>
      <c r="K10" s="37"/>
    </row>
    <row r="11" spans="1:254" ht="15.75">
      <c r="A11" s="121"/>
      <c r="B11" s="99"/>
      <c r="C11" s="99"/>
      <c r="D11" s="132" t="s">
        <v>24</v>
      </c>
      <c r="E11" s="64" t="s">
        <v>25</v>
      </c>
      <c r="F11" s="27" t="s">
        <v>152</v>
      </c>
      <c r="G11" s="74">
        <v>2</v>
      </c>
      <c r="H11" s="87">
        <v>2</v>
      </c>
      <c r="I11" s="35"/>
      <c r="J11" s="36"/>
      <c r="K11" s="41"/>
    </row>
    <row r="12" spans="1:254" ht="21.4">
      <c r="A12" s="121"/>
      <c r="B12" s="99"/>
      <c r="C12" s="99"/>
      <c r="D12" s="134"/>
      <c r="E12" s="64" t="s">
        <v>26</v>
      </c>
      <c r="F12" s="27" t="s">
        <v>27</v>
      </c>
      <c r="G12" s="74"/>
      <c r="H12" s="87"/>
      <c r="I12" s="35"/>
      <c r="J12" s="36"/>
      <c r="K12" s="41"/>
    </row>
    <row r="13" spans="1:254" ht="20.25">
      <c r="A13" s="121"/>
      <c r="B13" s="99"/>
      <c r="C13" s="99"/>
      <c r="D13" s="15" t="s">
        <v>28</v>
      </c>
      <c r="E13" s="65" t="s">
        <v>29</v>
      </c>
      <c r="F13" s="27" t="s">
        <v>153</v>
      </c>
      <c r="G13" s="74">
        <v>10</v>
      </c>
      <c r="H13" s="89">
        <v>10</v>
      </c>
      <c r="I13" s="42"/>
      <c r="J13" s="43"/>
      <c r="K13" s="83"/>
    </row>
    <row r="14" spans="1:254" ht="20.65" thickBot="1">
      <c r="A14" s="121"/>
      <c r="B14" s="99"/>
      <c r="C14" s="100"/>
      <c r="D14" s="16" t="s">
        <v>141</v>
      </c>
      <c r="E14" s="64" t="s">
        <v>30</v>
      </c>
      <c r="F14" s="27" t="s">
        <v>31</v>
      </c>
      <c r="G14" s="74"/>
      <c r="H14" s="89"/>
      <c r="I14" s="42"/>
      <c r="J14" s="84"/>
      <c r="K14" s="44"/>
    </row>
    <row r="15" spans="1:254" ht="20.2" customHeight="1" thickBot="1">
      <c r="A15" s="121"/>
      <c r="B15" s="99"/>
      <c r="C15" s="129" t="s">
        <v>32</v>
      </c>
      <c r="D15" s="51" t="s">
        <v>142</v>
      </c>
      <c r="E15" s="66" t="s">
        <v>140</v>
      </c>
      <c r="F15" s="52" t="s">
        <v>154</v>
      </c>
      <c r="G15" s="74">
        <v>10</v>
      </c>
      <c r="H15" s="87">
        <v>10</v>
      </c>
      <c r="I15" s="35"/>
      <c r="J15" s="36"/>
      <c r="K15" s="45"/>
    </row>
    <row r="16" spans="1:254" ht="22.05" customHeight="1">
      <c r="A16" s="121"/>
      <c r="B16" s="99"/>
      <c r="C16" s="130"/>
      <c r="D16" s="17" t="s">
        <v>143</v>
      </c>
      <c r="E16" s="66" t="s">
        <v>144</v>
      </c>
      <c r="F16" s="27" t="s">
        <v>145</v>
      </c>
      <c r="G16" s="74">
        <v>14</v>
      </c>
      <c r="H16" s="87">
        <v>14</v>
      </c>
      <c r="I16" s="35"/>
      <c r="J16" s="36"/>
      <c r="K16" s="45"/>
    </row>
    <row r="17" spans="1:11" ht="20.2" customHeight="1">
      <c r="A17" s="121"/>
      <c r="B17" s="100"/>
      <c r="C17" s="131"/>
      <c r="D17" s="17"/>
      <c r="E17" s="66"/>
      <c r="F17" s="27"/>
      <c r="G17" s="74"/>
      <c r="H17" s="87"/>
      <c r="I17" s="35"/>
      <c r="J17" s="36"/>
      <c r="K17" s="45"/>
    </row>
    <row r="18" spans="1:11" ht="20.2" customHeight="1">
      <c r="A18" s="121"/>
      <c r="B18" s="12" t="s">
        <v>33</v>
      </c>
      <c r="C18" s="10"/>
      <c r="D18" s="17"/>
      <c r="E18" s="64"/>
      <c r="F18" s="27"/>
      <c r="G18" s="74"/>
      <c r="H18" s="87"/>
      <c r="I18" s="35"/>
      <c r="J18" s="36"/>
      <c r="K18" s="45"/>
    </row>
    <row r="19" spans="1:11" ht="22.05" customHeight="1">
      <c r="A19" s="122"/>
      <c r="B19" s="92" t="s">
        <v>16</v>
      </c>
      <c r="C19" s="93"/>
      <c r="D19" s="93"/>
      <c r="E19" s="93"/>
      <c r="F19" s="94"/>
      <c r="G19" s="60">
        <f>SUM(G8:G18)</f>
        <v>61</v>
      </c>
      <c r="H19" s="88">
        <f>SUM(H8:H18)</f>
        <v>61</v>
      </c>
      <c r="I19" s="38"/>
      <c r="J19" s="39"/>
      <c r="K19" s="40"/>
    </row>
    <row r="20" spans="1:11" ht="21" customHeight="1">
      <c r="A20" s="120" t="s">
        <v>34</v>
      </c>
      <c r="B20" s="98" t="s">
        <v>35</v>
      </c>
      <c r="C20" s="98" t="s">
        <v>36</v>
      </c>
      <c r="D20" s="18"/>
      <c r="E20" s="67" t="s">
        <v>37</v>
      </c>
      <c r="F20" s="28" t="s">
        <v>38</v>
      </c>
      <c r="G20" s="74"/>
      <c r="H20" s="87"/>
      <c r="I20" s="35"/>
      <c r="J20" s="36"/>
      <c r="K20" s="45"/>
    </row>
    <row r="21" spans="1:11" ht="21" customHeight="1">
      <c r="A21" s="121"/>
      <c r="B21" s="99"/>
      <c r="C21" s="99"/>
      <c r="D21" s="19"/>
      <c r="E21" s="64" t="s">
        <v>39</v>
      </c>
      <c r="F21" s="27" t="s">
        <v>40</v>
      </c>
      <c r="G21" s="74"/>
      <c r="H21" s="87"/>
      <c r="I21" s="35"/>
      <c r="J21" s="36"/>
      <c r="K21" s="45"/>
    </row>
    <row r="22" spans="1:11" ht="17.2" customHeight="1">
      <c r="A22" s="121"/>
      <c r="B22" s="99"/>
      <c r="C22" s="100"/>
      <c r="D22" s="19"/>
      <c r="E22" s="64" t="s">
        <v>41</v>
      </c>
      <c r="F22" s="27" t="s">
        <v>42</v>
      </c>
      <c r="G22" s="74"/>
      <c r="H22" s="87"/>
      <c r="I22" s="35"/>
      <c r="J22" s="36"/>
      <c r="K22" s="45"/>
    </row>
    <row r="23" spans="1:11" ht="20.2" customHeight="1">
      <c r="A23" s="121"/>
      <c r="B23" s="99"/>
      <c r="C23" s="98" t="s">
        <v>43</v>
      </c>
      <c r="D23" s="19"/>
      <c r="E23" s="64" t="s">
        <v>44</v>
      </c>
      <c r="F23" s="27" t="s">
        <v>45</v>
      </c>
      <c r="G23" s="74"/>
      <c r="H23" s="87"/>
      <c r="I23" s="35"/>
      <c r="J23" s="36"/>
      <c r="K23" s="45"/>
    </row>
    <row r="24" spans="1:11" ht="18" customHeight="1">
      <c r="A24" s="121"/>
      <c r="B24" s="99"/>
      <c r="C24" s="100"/>
      <c r="D24" s="19"/>
      <c r="E24" s="64" t="s">
        <v>46</v>
      </c>
      <c r="F24" s="27" t="s">
        <v>47</v>
      </c>
      <c r="G24" s="74"/>
      <c r="H24" s="87"/>
      <c r="I24" s="35"/>
      <c r="J24" s="36"/>
      <c r="K24" s="45"/>
    </row>
    <row r="25" spans="1:11" ht="22.05" customHeight="1">
      <c r="A25" s="121"/>
      <c r="B25" s="99"/>
      <c r="C25" s="10" t="s">
        <v>48</v>
      </c>
      <c r="D25" s="19"/>
      <c r="E25" s="64" t="s">
        <v>49</v>
      </c>
      <c r="F25" s="27" t="s">
        <v>50</v>
      </c>
      <c r="G25" s="74"/>
      <c r="H25" s="87"/>
      <c r="I25" s="35"/>
      <c r="J25" s="36"/>
      <c r="K25" s="45"/>
    </row>
    <row r="26" spans="1:11" ht="20.2" customHeight="1">
      <c r="A26" s="121"/>
      <c r="B26" s="99"/>
      <c r="C26" s="98" t="s">
        <v>51</v>
      </c>
      <c r="D26" s="19"/>
      <c r="E26" s="64" t="s">
        <v>52</v>
      </c>
      <c r="F26" s="27" t="s">
        <v>53</v>
      </c>
      <c r="G26" s="74"/>
      <c r="H26" s="87"/>
      <c r="I26" s="35"/>
      <c r="J26" s="36"/>
      <c r="K26" s="45"/>
    </row>
    <row r="27" spans="1:11" ht="17.2" customHeight="1">
      <c r="A27" s="121"/>
      <c r="B27" s="99"/>
      <c r="C27" s="100"/>
      <c r="D27" s="19"/>
      <c r="E27" s="64" t="s">
        <v>54</v>
      </c>
      <c r="F27" s="27" t="s">
        <v>55</v>
      </c>
      <c r="G27" s="74"/>
      <c r="H27" s="87"/>
      <c r="I27" s="35"/>
      <c r="J27" s="36"/>
      <c r="K27" s="45"/>
    </row>
    <row r="28" spans="1:11" ht="39" customHeight="1">
      <c r="A28" s="121"/>
      <c r="B28" s="99"/>
      <c r="C28" s="98" t="s">
        <v>56</v>
      </c>
      <c r="D28" s="19"/>
      <c r="E28" s="64" t="s">
        <v>57</v>
      </c>
      <c r="F28" s="27" t="s">
        <v>58</v>
      </c>
      <c r="G28" s="74"/>
      <c r="H28" s="87"/>
      <c r="I28" s="35"/>
      <c r="J28" s="36"/>
      <c r="K28" s="45"/>
    </row>
    <row r="29" spans="1:11" ht="47.2" customHeight="1">
      <c r="A29" s="121"/>
      <c r="B29" s="99"/>
      <c r="C29" s="99"/>
      <c r="D29" s="19"/>
      <c r="E29" s="64" t="s">
        <v>59</v>
      </c>
      <c r="F29" s="27" t="s">
        <v>60</v>
      </c>
      <c r="G29" s="74"/>
      <c r="H29" s="87"/>
      <c r="I29" s="35"/>
      <c r="J29" s="36"/>
      <c r="K29" s="45"/>
    </row>
    <row r="30" spans="1:11" ht="34.049999999999997" customHeight="1">
      <c r="A30" s="121"/>
      <c r="B30" s="99"/>
      <c r="C30" s="100"/>
      <c r="D30" s="19"/>
      <c r="E30" s="64" t="s">
        <v>61</v>
      </c>
      <c r="F30" s="27" t="s">
        <v>62</v>
      </c>
      <c r="G30" s="74"/>
      <c r="H30" s="87"/>
      <c r="I30" s="35"/>
      <c r="J30" s="36"/>
      <c r="K30" s="45"/>
    </row>
    <row r="31" spans="1:11" ht="34.049999999999997" customHeight="1">
      <c r="A31" s="121"/>
      <c r="B31" s="99"/>
      <c r="C31" s="98" t="s">
        <v>63</v>
      </c>
      <c r="D31" s="19"/>
      <c r="E31" s="64" t="s">
        <v>64</v>
      </c>
      <c r="F31" s="27" t="s">
        <v>65</v>
      </c>
      <c r="G31" s="74"/>
      <c r="H31" s="87"/>
      <c r="I31" s="35"/>
      <c r="J31" s="36"/>
      <c r="K31" s="45"/>
    </row>
    <row r="32" spans="1:11" ht="20.2" customHeight="1">
      <c r="A32" s="121"/>
      <c r="B32" s="99"/>
      <c r="C32" s="100"/>
      <c r="D32" s="19"/>
      <c r="E32" s="64" t="s">
        <v>66</v>
      </c>
      <c r="F32" s="27" t="s">
        <v>67</v>
      </c>
      <c r="G32" s="74"/>
      <c r="H32" s="87"/>
      <c r="I32" s="35"/>
      <c r="J32" s="36"/>
      <c r="K32" s="45"/>
    </row>
    <row r="33" spans="1:11" ht="21" customHeight="1">
      <c r="A33" s="121"/>
      <c r="B33" s="99"/>
      <c r="C33" s="98" t="s">
        <v>68</v>
      </c>
      <c r="D33" s="19"/>
      <c r="E33" s="64" t="s">
        <v>69</v>
      </c>
      <c r="F33" s="27" t="s">
        <v>70</v>
      </c>
      <c r="G33" s="74"/>
      <c r="H33" s="87"/>
      <c r="I33" s="35"/>
      <c r="J33" s="36"/>
      <c r="K33" s="45"/>
    </row>
    <row r="34" spans="1:11" ht="27" customHeight="1">
      <c r="A34" s="121"/>
      <c r="B34" s="99"/>
      <c r="C34" s="100"/>
      <c r="D34" s="19"/>
      <c r="E34" s="64" t="s">
        <v>71</v>
      </c>
      <c r="F34" s="27" t="s">
        <v>72</v>
      </c>
      <c r="G34" s="74"/>
      <c r="H34" s="87"/>
      <c r="I34" s="35"/>
      <c r="J34" s="36"/>
      <c r="K34" s="45"/>
    </row>
    <row r="35" spans="1:11" ht="27" customHeight="1">
      <c r="A35" s="121"/>
      <c r="B35" s="99"/>
      <c r="C35" s="98" t="s">
        <v>73</v>
      </c>
      <c r="D35" s="19"/>
      <c r="E35" s="64" t="s">
        <v>74</v>
      </c>
      <c r="F35" s="27" t="s">
        <v>75</v>
      </c>
      <c r="G35" s="74"/>
      <c r="H35" s="87"/>
      <c r="I35" s="35"/>
      <c r="J35" s="36"/>
      <c r="K35" s="45"/>
    </row>
    <row r="36" spans="1:11" ht="20.2" customHeight="1">
      <c r="A36" s="121"/>
      <c r="B36" s="99"/>
      <c r="C36" s="99"/>
      <c r="D36" s="19"/>
      <c r="E36" s="65" t="s">
        <v>76</v>
      </c>
      <c r="F36" s="29" t="s">
        <v>77</v>
      </c>
      <c r="G36" s="74"/>
      <c r="H36" s="87"/>
      <c r="I36" s="35"/>
      <c r="J36" s="36"/>
      <c r="K36" s="45"/>
    </row>
    <row r="37" spans="1:11" ht="20.2" customHeight="1">
      <c r="A37" s="121"/>
      <c r="B37" s="99"/>
      <c r="C37" s="99"/>
      <c r="D37" s="19"/>
      <c r="E37" s="65" t="s">
        <v>78</v>
      </c>
      <c r="F37" s="29" t="s">
        <v>79</v>
      </c>
      <c r="G37" s="74"/>
      <c r="H37" s="87"/>
      <c r="I37" s="35"/>
      <c r="J37" s="36"/>
      <c r="K37" s="45"/>
    </row>
    <row r="38" spans="1:11" ht="20.2" customHeight="1">
      <c r="A38" s="121"/>
      <c r="B38" s="100"/>
      <c r="C38" s="100"/>
      <c r="D38" s="19"/>
      <c r="E38" s="65" t="s">
        <v>80</v>
      </c>
      <c r="F38" s="29" t="s">
        <v>81</v>
      </c>
      <c r="G38" s="74"/>
      <c r="H38" s="87"/>
      <c r="I38" s="35"/>
      <c r="J38" s="36"/>
      <c r="K38" s="45"/>
    </row>
    <row r="39" spans="1:11" ht="20.2" customHeight="1">
      <c r="A39" s="121"/>
      <c r="B39" s="20" t="s">
        <v>82</v>
      </c>
      <c r="C39" s="14"/>
      <c r="D39" s="17"/>
      <c r="E39" s="65"/>
      <c r="F39" s="29"/>
      <c r="G39" s="74"/>
      <c r="H39" s="87"/>
      <c r="I39" s="35"/>
      <c r="J39" s="36"/>
      <c r="K39" s="45"/>
    </row>
    <row r="40" spans="1:11" ht="22.05" customHeight="1">
      <c r="A40" s="122"/>
      <c r="B40" s="92" t="s">
        <v>16</v>
      </c>
      <c r="C40" s="93"/>
      <c r="D40" s="93"/>
      <c r="E40" s="93"/>
      <c r="F40" s="94"/>
      <c r="G40" s="60">
        <v>0</v>
      </c>
      <c r="H40" s="88">
        <v>0</v>
      </c>
      <c r="I40" s="38"/>
      <c r="J40" s="39"/>
      <c r="K40" s="40"/>
    </row>
    <row r="41" spans="1:11" ht="26.2" customHeight="1">
      <c r="A41" s="120" t="s">
        <v>83</v>
      </c>
      <c r="B41" s="98" t="s">
        <v>84</v>
      </c>
      <c r="C41" s="12" t="s">
        <v>85</v>
      </c>
      <c r="D41" s="21"/>
      <c r="E41" s="68" t="s">
        <v>86</v>
      </c>
      <c r="F41" s="27" t="s">
        <v>175</v>
      </c>
      <c r="G41" s="74">
        <v>16</v>
      </c>
      <c r="H41" s="87">
        <v>16</v>
      </c>
      <c r="I41" s="35"/>
      <c r="J41" s="36"/>
      <c r="K41" s="57"/>
    </row>
    <row r="42" spans="1:11" ht="26.2" customHeight="1">
      <c r="A42" s="121"/>
      <c r="B42" s="99"/>
      <c r="C42" s="98" t="s">
        <v>87</v>
      </c>
      <c r="D42" s="21"/>
      <c r="E42" s="68" t="s">
        <v>173</v>
      </c>
      <c r="F42" s="27" t="s">
        <v>174</v>
      </c>
      <c r="G42" s="74">
        <v>4</v>
      </c>
      <c r="H42" s="87">
        <v>4</v>
      </c>
      <c r="I42" s="35"/>
      <c r="J42" s="36"/>
      <c r="K42" s="57"/>
    </row>
    <row r="43" spans="1:11" ht="23.2" customHeight="1">
      <c r="A43" s="121"/>
      <c r="B43" s="99"/>
      <c r="C43" s="100"/>
      <c r="D43" s="21"/>
      <c r="E43" s="69" t="s">
        <v>88</v>
      </c>
      <c r="F43" s="27" t="s">
        <v>155</v>
      </c>
      <c r="G43" s="74">
        <v>2</v>
      </c>
      <c r="H43" s="87">
        <v>4</v>
      </c>
      <c r="I43" s="35"/>
      <c r="J43" s="36"/>
      <c r="K43" s="46"/>
    </row>
    <row r="44" spans="1:11" ht="23.2" customHeight="1">
      <c r="A44" s="121"/>
      <c r="B44" s="99"/>
      <c r="C44" s="98" t="s">
        <v>89</v>
      </c>
      <c r="D44" s="21"/>
      <c r="E44" s="69" t="s">
        <v>157</v>
      </c>
      <c r="F44" s="27" t="s">
        <v>158</v>
      </c>
      <c r="G44" s="74">
        <v>6</v>
      </c>
      <c r="H44" s="87">
        <v>6</v>
      </c>
      <c r="I44" s="35"/>
      <c r="J44" s="36"/>
      <c r="K44" s="46"/>
    </row>
    <row r="45" spans="1:11" ht="19.05" customHeight="1">
      <c r="A45" s="121"/>
      <c r="B45" s="99"/>
      <c r="C45" s="99"/>
      <c r="D45" s="21"/>
      <c r="E45" s="70" t="s">
        <v>157</v>
      </c>
      <c r="F45" s="27" t="s">
        <v>156</v>
      </c>
      <c r="G45" s="74">
        <v>6</v>
      </c>
      <c r="H45" s="87">
        <v>6</v>
      </c>
      <c r="I45" s="35"/>
      <c r="J45" s="36"/>
      <c r="K45" s="46"/>
    </row>
    <row r="46" spans="1:11" ht="19.05" customHeight="1">
      <c r="A46" s="121"/>
      <c r="B46" s="99"/>
      <c r="C46" s="99"/>
      <c r="D46" s="21"/>
      <c r="E46" s="79" t="s">
        <v>171</v>
      </c>
      <c r="F46" s="27" t="s">
        <v>164</v>
      </c>
      <c r="G46" s="74">
        <v>2</v>
      </c>
      <c r="H46" s="138">
        <v>0</v>
      </c>
      <c r="I46" s="35"/>
      <c r="J46" s="36"/>
      <c r="K46" s="140" t="s">
        <v>187</v>
      </c>
    </row>
    <row r="47" spans="1:11" ht="17.2" customHeight="1">
      <c r="A47" s="121"/>
      <c r="B47" s="99"/>
      <c r="C47" s="100"/>
      <c r="D47" s="21"/>
      <c r="E47" s="30" t="s">
        <v>171</v>
      </c>
      <c r="F47" s="27" t="s">
        <v>165</v>
      </c>
      <c r="G47" s="74">
        <v>2</v>
      </c>
      <c r="H47" s="139"/>
      <c r="I47" s="35"/>
      <c r="J47" s="36"/>
      <c r="K47" s="141"/>
    </row>
    <row r="48" spans="1:11" ht="17.2" customHeight="1">
      <c r="A48" s="121"/>
      <c r="B48" s="99"/>
      <c r="C48" s="98" t="s">
        <v>90</v>
      </c>
      <c r="D48" s="21"/>
      <c r="E48" s="70" t="s">
        <v>91</v>
      </c>
      <c r="F48" s="27" t="s">
        <v>92</v>
      </c>
      <c r="G48" s="81"/>
      <c r="H48" s="87"/>
      <c r="I48" s="35"/>
      <c r="J48" s="36"/>
      <c r="K48" s="46"/>
    </row>
    <row r="49" spans="1:11" ht="17.2" customHeight="1">
      <c r="A49" s="121"/>
      <c r="B49" s="100"/>
      <c r="C49" s="100"/>
      <c r="D49" s="21"/>
      <c r="E49" s="70" t="s">
        <v>93</v>
      </c>
      <c r="F49" s="77" t="s">
        <v>94</v>
      </c>
      <c r="G49" s="74"/>
      <c r="H49" s="87"/>
      <c r="I49" s="35"/>
      <c r="J49" s="36"/>
      <c r="K49" s="46"/>
    </row>
    <row r="50" spans="1:11" ht="23.2" customHeight="1">
      <c r="A50" s="121"/>
      <c r="B50" s="12" t="s">
        <v>95</v>
      </c>
      <c r="C50" s="22"/>
      <c r="D50" s="23"/>
      <c r="E50" s="71"/>
      <c r="F50" s="27"/>
      <c r="G50" s="74"/>
      <c r="H50" s="87"/>
      <c r="I50" s="35"/>
      <c r="J50" s="36"/>
      <c r="K50" s="46"/>
    </row>
    <row r="51" spans="1:11" ht="27" customHeight="1">
      <c r="A51" s="122"/>
      <c r="B51" s="135" t="s">
        <v>16</v>
      </c>
      <c r="C51" s="136"/>
      <c r="D51" s="136"/>
      <c r="E51" s="136"/>
      <c r="F51" s="137"/>
      <c r="G51" s="60">
        <f>SUM(G41:G50)</f>
        <v>38</v>
      </c>
      <c r="H51" s="88">
        <f>SUM(H41:H50)</f>
        <v>36</v>
      </c>
      <c r="I51" s="38"/>
      <c r="J51" s="39"/>
      <c r="K51" s="40"/>
    </row>
    <row r="52" spans="1:11" ht="27" customHeight="1">
      <c r="A52" s="120" t="s">
        <v>96</v>
      </c>
      <c r="B52" s="124" t="s">
        <v>97</v>
      </c>
      <c r="C52" s="98" t="s">
        <v>98</v>
      </c>
      <c r="D52" s="24"/>
      <c r="E52" s="64" t="s">
        <v>99</v>
      </c>
      <c r="F52" s="27" t="s">
        <v>159</v>
      </c>
      <c r="G52" s="81">
        <v>2</v>
      </c>
      <c r="H52" s="87">
        <v>2</v>
      </c>
      <c r="I52" s="35"/>
      <c r="J52" s="36"/>
      <c r="K52" s="56"/>
    </row>
    <row r="53" spans="1:11" ht="27" customHeight="1">
      <c r="A53" s="121"/>
      <c r="B53" s="125"/>
      <c r="C53" s="99"/>
      <c r="D53" s="24"/>
      <c r="E53" s="64" t="s">
        <v>172</v>
      </c>
      <c r="F53" s="27" t="s">
        <v>178</v>
      </c>
      <c r="G53" s="74">
        <v>2</v>
      </c>
      <c r="H53" s="87">
        <v>2</v>
      </c>
      <c r="I53" s="35"/>
      <c r="J53" s="36"/>
      <c r="K53" s="56"/>
    </row>
    <row r="54" spans="1:11" ht="27" customHeight="1">
      <c r="A54" s="121"/>
      <c r="B54" s="125"/>
      <c r="C54" s="99"/>
      <c r="D54" s="24"/>
      <c r="E54" s="64" t="s">
        <v>172</v>
      </c>
      <c r="F54" s="27" t="s">
        <v>163</v>
      </c>
      <c r="G54" s="74">
        <v>2</v>
      </c>
      <c r="H54" s="87">
        <v>2</v>
      </c>
      <c r="I54" s="35"/>
      <c r="J54" s="36"/>
      <c r="K54" s="56"/>
    </row>
    <row r="55" spans="1:11" ht="27" customHeight="1">
      <c r="A55" s="121"/>
      <c r="B55" s="125"/>
      <c r="C55" s="99"/>
      <c r="D55" s="24"/>
      <c r="E55" s="64" t="s">
        <v>183</v>
      </c>
      <c r="F55" s="27" t="s">
        <v>184</v>
      </c>
      <c r="G55" s="74">
        <v>2</v>
      </c>
      <c r="H55" s="87">
        <v>0</v>
      </c>
      <c r="I55" s="35"/>
      <c r="J55" s="36"/>
      <c r="K55" s="57" t="s">
        <v>190</v>
      </c>
    </row>
    <row r="56" spans="1:11" ht="27" customHeight="1">
      <c r="A56" s="121"/>
      <c r="B56" s="125"/>
      <c r="C56" s="99"/>
      <c r="D56" s="24"/>
      <c r="E56" s="64" t="s">
        <v>183</v>
      </c>
      <c r="F56" s="27" t="s">
        <v>185</v>
      </c>
      <c r="G56" s="74">
        <v>2</v>
      </c>
      <c r="H56" s="87">
        <v>0</v>
      </c>
      <c r="I56" s="35"/>
      <c r="J56" s="36"/>
      <c r="K56" s="57" t="s">
        <v>187</v>
      </c>
    </row>
    <row r="57" spans="1:11" ht="25.05" customHeight="1">
      <c r="A57" s="121"/>
      <c r="B57" s="125"/>
      <c r="C57" s="98" t="s">
        <v>100</v>
      </c>
      <c r="D57" s="24"/>
      <c r="E57" s="64" t="s">
        <v>101</v>
      </c>
      <c r="F57" s="27" t="s">
        <v>181</v>
      </c>
      <c r="G57" s="74">
        <v>2</v>
      </c>
      <c r="H57" s="138">
        <v>0</v>
      </c>
      <c r="I57" s="35"/>
      <c r="J57" s="36"/>
      <c r="K57" s="140" t="s">
        <v>187</v>
      </c>
    </row>
    <row r="58" spans="1:11" ht="25.05" customHeight="1">
      <c r="A58" s="121"/>
      <c r="B58" s="125"/>
      <c r="C58" s="99"/>
      <c r="D58" s="24"/>
      <c r="E58" s="64" t="s">
        <v>102</v>
      </c>
      <c r="F58" s="27" t="s">
        <v>179</v>
      </c>
      <c r="G58" s="74">
        <v>2</v>
      </c>
      <c r="H58" s="143"/>
      <c r="I58" s="35"/>
      <c r="J58" s="36"/>
      <c r="K58" s="142"/>
    </row>
    <row r="59" spans="1:11" ht="28.05" customHeight="1">
      <c r="A59" s="121"/>
      <c r="B59" s="125"/>
      <c r="C59" s="99"/>
      <c r="D59" s="24"/>
      <c r="E59" s="64" t="s">
        <v>102</v>
      </c>
      <c r="F59" s="27" t="s">
        <v>180</v>
      </c>
      <c r="G59" s="74">
        <v>2</v>
      </c>
      <c r="H59" s="143"/>
      <c r="I59" s="35"/>
      <c r="J59" s="36"/>
      <c r="K59" s="142"/>
    </row>
    <row r="60" spans="1:11" ht="28.05" customHeight="1">
      <c r="A60" s="121"/>
      <c r="B60" s="125"/>
      <c r="C60" s="100"/>
      <c r="D60" s="24"/>
      <c r="E60" s="64" t="s">
        <v>176</v>
      </c>
      <c r="F60" s="27" t="s">
        <v>182</v>
      </c>
      <c r="G60" s="74">
        <v>2</v>
      </c>
      <c r="H60" s="139"/>
      <c r="I60" s="35"/>
      <c r="J60" s="36"/>
      <c r="K60" s="141"/>
    </row>
    <row r="61" spans="1:11" ht="28.05" customHeight="1">
      <c r="A61" s="121"/>
      <c r="B61" s="126"/>
      <c r="C61" s="12" t="s">
        <v>103</v>
      </c>
      <c r="D61" s="24"/>
      <c r="E61" s="64" t="s">
        <v>104</v>
      </c>
      <c r="F61" s="27" t="s">
        <v>105</v>
      </c>
      <c r="G61" s="74"/>
      <c r="H61" s="87"/>
      <c r="I61" s="35"/>
      <c r="J61" s="36"/>
      <c r="K61" s="41"/>
    </row>
    <row r="62" spans="1:11" ht="24" customHeight="1">
      <c r="A62" s="121"/>
      <c r="B62" s="20" t="s">
        <v>106</v>
      </c>
      <c r="C62" s="25"/>
      <c r="D62" s="13"/>
      <c r="E62" s="65"/>
      <c r="F62" s="29"/>
      <c r="G62" s="74"/>
      <c r="H62" s="87"/>
      <c r="I62" s="35"/>
      <c r="J62" s="36"/>
      <c r="K62" s="37"/>
    </row>
    <row r="63" spans="1:11" ht="22.05" customHeight="1">
      <c r="A63" s="122"/>
      <c r="B63" s="92" t="s">
        <v>16</v>
      </c>
      <c r="C63" s="93"/>
      <c r="D63" s="93"/>
      <c r="E63" s="93"/>
      <c r="F63" s="94"/>
      <c r="G63" s="60">
        <f>SUM(G52:G62)</f>
        <v>18</v>
      </c>
      <c r="H63" s="88">
        <f>SUM(H52:H62)</f>
        <v>6</v>
      </c>
      <c r="I63" s="38"/>
      <c r="J63" s="39"/>
      <c r="K63" s="40"/>
    </row>
    <row r="64" spans="1:11" ht="26.2" customHeight="1">
      <c r="A64" s="120" t="s">
        <v>107</v>
      </c>
      <c r="B64" s="98" t="s">
        <v>108</v>
      </c>
      <c r="C64" s="95" t="s">
        <v>109</v>
      </c>
      <c r="D64" s="101" t="s">
        <v>168</v>
      </c>
      <c r="E64" s="64" t="s">
        <v>169</v>
      </c>
      <c r="F64" s="78" t="s">
        <v>166</v>
      </c>
      <c r="G64" s="74">
        <v>2.5</v>
      </c>
      <c r="H64" s="87">
        <v>2.5</v>
      </c>
      <c r="I64" s="35"/>
      <c r="J64" s="36"/>
      <c r="K64" s="46"/>
    </row>
    <row r="65" spans="1:11" ht="26.2" customHeight="1">
      <c r="A65" s="121"/>
      <c r="B65" s="99"/>
      <c r="C65" s="96"/>
      <c r="D65" s="102"/>
      <c r="E65" s="64" t="s">
        <v>169</v>
      </c>
      <c r="F65" s="59" t="s">
        <v>167</v>
      </c>
      <c r="G65" s="74">
        <v>2.5</v>
      </c>
      <c r="H65" s="138">
        <v>0</v>
      </c>
      <c r="I65" s="35"/>
      <c r="J65" s="36"/>
      <c r="K65" s="140" t="s">
        <v>189</v>
      </c>
    </row>
    <row r="66" spans="1:11" ht="26.2" customHeight="1">
      <c r="A66" s="121"/>
      <c r="B66" s="99"/>
      <c r="C66" s="96"/>
      <c r="D66" s="103"/>
      <c r="E66" s="64" t="s">
        <v>110</v>
      </c>
      <c r="F66" s="59" t="s">
        <v>170</v>
      </c>
      <c r="G66" s="74">
        <v>2.5</v>
      </c>
      <c r="H66" s="139"/>
      <c r="I66" s="35"/>
      <c r="J66" s="36"/>
      <c r="K66" s="141"/>
    </row>
    <row r="67" spans="1:11" ht="18" customHeight="1">
      <c r="A67" s="121"/>
      <c r="B67" s="99"/>
      <c r="C67" s="96"/>
      <c r="D67" s="101" t="s">
        <v>111</v>
      </c>
      <c r="E67" s="64" t="s">
        <v>112</v>
      </c>
      <c r="F67" s="27" t="s">
        <v>186</v>
      </c>
      <c r="G67" s="74">
        <v>8</v>
      </c>
      <c r="H67" s="87">
        <v>0</v>
      </c>
      <c r="I67" s="35"/>
      <c r="J67" s="36"/>
      <c r="K67" s="57" t="s">
        <v>187</v>
      </c>
    </row>
    <row r="68" spans="1:11" ht="18" customHeight="1">
      <c r="A68" s="121"/>
      <c r="B68" s="99"/>
      <c r="C68" s="96"/>
      <c r="D68" s="102"/>
      <c r="E68" s="64" t="s">
        <v>113</v>
      </c>
      <c r="F68" s="27" t="s">
        <v>114</v>
      </c>
      <c r="G68" s="74"/>
      <c r="H68" s="87"/>
      <c r="I68" s="35"/>
      <c r="J68" s="36"/>
      <c r="K68" s="41"/>
    </row>
    <row r="69" spans="1:11" ht="18" customHeight="1">
      <c r="A69" s="121"/>
      <c r="B69" s="99"/>
      <c r="C69" s="96"/>
      <c r="D69" s="103"/>
      <c r="E69" s="64" t="s">
        <v>115</v>
      </c>
      <c r="F69" s="27" t="s">
        <v>116</v>
      </c>
      <c r="G69" s="74"/>
      <c r="H69" s="87"/>
      <c r="I69" s="35"/>
      <c r="J69" s="36"/>
      <c r="K69" s="41"/>
    </row>
    <row r="70" spans="1:11" ht="15.75">
      <c r="A70" s="121"/>
      <c r="B70" s="99"/>
      <c r="C70" s="96"/>
      <c r="D70" s="101" t="s">
        <v>117</v>
      </c>
      <c r="E70" s="80" t="s">
        <v>118</v>
      </c>
      <c r="F70" s="27" t="s">
        <v>160</v>
      </c>
      <c r="G70" s="74">
        <v>4</v>
      </c>
      <c r="H70" s="138">
        <v>0</v>
      </c>
      <c r="I70" s="35"/>
      <c r="J70" s="36"/>
      <c r="K70" s="140" t="s">
        <v>188</v>
      </c>
    </row>
    <row r="71" spans="1:11" ht="15.75">
      <c r="A71" s="121"/>
      <c r="B71" s="99"/>
      <c r="C71" s="96"/>
      <c r="D71" s="102"/>
      <c r="E71" s="29" t="s">
        <v>177</v>
      </c>
      <c r="F71" s="27" t="s">
        <v>161</v>
      </c>
      <c r="G71" s="74">
        <v>4</v>
      </c>
      <c r="H71" s="139"/>
      <c r="I71" s="35"/>
      <c r="J71" s="36"/>
      <c r="K71" s="141"/>
    </row>
    <row r="72" spans="1:11" ht="15.75">
      <c r="A72" s="121"/>
      <c r="B72" s="99"/>
      <c r="C72" s="96"/>
      <c r="D72" s="102"/>
      <c r="E72" s="27" t="s">
        <v>177</v>
      </c>
      <c r="F72" s="27" t="s">
        <v>162</v>
      </c>
      <c r="G72" s="74">
        <v>4</v>
      </c>
      <c r="H72" s="87">
        <v>4</v>
      </c>
      <c r="I72" s="35"/>
      <c r="J72" s="36"/>
      <c r="K72" s="82"/>
    </row>
    <row r="73" spans="1:11" ht="18" customHeight="1">
      <c r="A73" s="121"/>
      <c r="B73" s="99"/>
      <c r="C73" s="96"/>
      <c r="D73" s="103"/>
      <c r="E73" s="64" t="s">
        <v>119</v>
      </c>
      <c r="F73" s="27" t="s">
        <v>120</v>
      </c>
      <c r="G73" s="74"/>
      <c r="H73" s="87"/>
      <c r="I73" s="35"/>
      <c r="J73" s="36"/>
      <c r="K73" s="41"/>
    </row>
    <row r="74" spans="1:11" ht="35.200000000000003" customHeight="1">
      <c r="A74" s="121"/>
      <c r="B74" s="99"/>
      <c r="C74" s="97"/>
      <c r="D74" s="26" t="s">
        <v>121</v>
      </c>
      <c r="E74" s="64" t="s">
        <v>122</v>
      </c>
      <c r="F74" s="27" t="s">
        <v>123</v>
      </c>
      <c r="G74" s="74"/>
      <c r="H74" s="87"/>
      <c r="I74" s="35"/>
      <c r="J74" s="36"/>
      <c r="K74" s="41"/>
    </row>
    <row r="75" spans="1:11" ht="18" customHeight="1">
      <c r="A75" s="121"/>
      <c r="B75" s="99"/>
      <c r="C75" s="95" t="s">
        <v>124</v>
      </c>
      <c r="D75" s="101" t="s">
        <v>125</v>
      </c>
      <c r="E75" s="64" t="s">
        <v>126</v>
      </c>
      <c r="F75" s="27" t="s">
        <v>127</v>
      </c>
      <c r="G75" s="74"/>
      <c r="H75" s="87"/>
      <c r="I75" s="35"/>
      <c r="J75" s="36"/>
      <c r="K75" s="41"/>
    </row>
    <row r="76" spans="1:11" ht="18" customHeight="1">
      <c r="A76" s="121"/>
      <c r="B76" s="99"/>
      <c r="C76" s="96"/>
      <c r="D76" s="102"/>
      <c r="E76" s="64" t="s">
        <v>128</v>
      </c>
      <c r="F76" s="27" t="s">
        <v>129</v>
      </c>
      <c r="G76" s="74"/>
      <c r="H76" s="87"/>
      <c r="I76" s="35"/>
      <c r="J76" s="36"/>
      <c r="K76" s="41"/>
    </row>
    <row r="77" spans="1:11" ht="18" customHeight="1">
      <c r="A77" s="121"/>
      <c r="B77" s="100"/>
      <c r="C77" s="97"/>
      <c r="D77" s="103"/>
      <c r="E77" s="64" t="s">
        <v>130</v>
      </c>
      <c r="F77" s="27" t="s">
        <v>131</v>
      </c>
      <c r="G77" s="74"/>
      <c r="H77" s="87"/>
      <c r="I77" s="35"/>
      <c r="J77" s="36"/>
      <c r="K77" s="41"/>
    </row>
    <row r="78" spans="1:11" ht="18" customHeight="1">
      <c r="A78" s="121"/>
      <c r="B78" s="14" t="s">
        <v>132</v>
      </c>
      <c r="C78" s="25"/>
      <c r="D78" s="13"/>
      <c r="E78" s="65"/>
      <c r="F78" s="29"/>
      <c r="G78" s="74"/>
      <c r="H78" s="87"/>
      <c r="I78" s="35"/>
      <c r="J78" s="36"/>
      <c r="K78" s="37"/>
    </row>
    <row r="79" spans="1:11" ht="18" customHeight="1" thickBot="1">
      <c r="A79" s="123"/>
      <c r="B79" s="92" t="s">
        <v>16</v>
      </c>
      <c r="C79" s="93"/>
      <c r="D79" s="93"/>
      <c r="E79" s="93"/>
      <c r="F79" s="94"/>
      <c r="G79" s="60">
        <f>SUM(G64:G78)</f>
        <v>27.5</v>
      </c>
      <c r="H79" s="88">
        <f>SUM(H64:H78)</f>
        <v>6.5</v>
      </c>
      <c r="I79" s="38"/>
      <c r="J79" s="39"/>
      <c r="K79" s="40"/>
    </row>
    <row r="80" spans="1:11" ht="18" customHeight="1" thickBot="1">
      <c r="A80" s="47" t="s">
        <v>133</v>
      </c>
      <c r="B80" s="127" t="s">
        <v>138</v>
      </c>
      <c r="C80" s="127"/>
      <c r="D80" s="127"/>
      <c r="E80" s="127"/>
      <c r="F80" s="128"/>
      <c r="G80" s="75">
        <f>SUM(G7*0.2,G19*0.2,G40*0.15,G51*0.15,G63*0.15,G79*0.15)</f>
        <v>44.725000000000009</v>
      </c>
      <c r="H80" s="90">
        <f>SUM(H7*0.2,H19*0.2,H40*0.15,H51*0.15,H63*0.15,H79*0.15)</f>
        <v>39.475000000000001</v>
      </c>
      <c r="I80" s="48"/>
      <c r="J80" s="49"/>
      <c r="K80" s="50"/>
    </row>
    <row r="81" spans="1:11" ht="26.55" customHeight="1" thickBot="1">
      <c r="A81" s="112" t="s">
        <v>134</v>
      </c>
      <c r="B81" s="110"/>
      <c r="C81" s="110"/>
      <c r="D81" s="110"/>
      <c r="E81" s="110"/>
      <c r="F81" s="113"/>
      <c r="G81" s="114"/>
      <c r="H81" s="115"/>
      <c r="I81" s="115"/>
      <c r="J81" s="115"/>
      <c r="K81" s="116"/>
    </row>
  </sheetData>
  <mergeCells count="55">
    <mergeCell ref="H9:H10"/>
    <mergeCell ref="H70:H71"/>
    <mergeCell ref="K70:K71"/>
    <mergeCell ref="K65:K66"/>
    <mergeCell ref="H65:H66"/>
    <mergeCell ref="K57:K60"/>
    <mergeCell ref="H57:H60"/>
    <mergeCell ref="H46:H47"/>
    <mergeCell ref="K46:K47"/>
    <mergeCell ref="C15:C17"/>
    <mergeCell ref="C20:C22"/>
    <mergeCell ref="D8:D10"/>
    <mergeCell ref="D11:D12"/>
    <mergeCell ref="D67:D69"/>
    <mergeCell ref="C64:C74"/>
    <mergeCell ref="C23:C24"/>
    <mergeCell ref="C26:C27"/>
    <mergeCell ref="C28:C30"/>
    <mergeCell ref="C31:C32"/>
    <mergeCell ref="C33:C34"/>
    <mergeCell ref="C35:C38"/>
    <mergeCell ref="C48:C49"/>
    <mergeCell ref="C52:C56"/>
    <mergeCell ref="B63:F63"/>
    <mergeCell ref="B51:F51"/>
    <mergeCell ref="A81:F81"/>
    <mergeCell ref="G81:K81"/>
    <mergeCell ref="A5:A7"/>
    <mergeCell ref="A8:A19"/>
    <mergeCell ref="A20:A40"/>
    <mergeCell ref="A41:A51"/>
    <mergeCell ref="A52:A63"/>
    <mergeCell ref="A64:A79"/>
    <mergeCell ref="B8:B17"/>
    <mergeCell ref="B20:B38"/>
    <mergeCell ref="B41:B49"/>
    <mergeCell ref="B52:B61"/>
    <mergeCell ref="B64:B77"/>
    <mergeCell ref="C8:C14"/>
    <mergeCell ref="B80:F80"/>
    <mergeCell ref="B79:F79"/>
    <mergeCell ref="A1:K1"/>
    <mergeCell ref="D2:E2"/>
    <mergeCell ref="G2:H2"/>
    <mergeCell ref="A3:K3"/>
    <mergeCell ref="B7:F7"/>
    <mergeCell ref="B40:F40"/>
    <mergeCell ref="B19:F19"/>
    <mergeCell ref="C75:C77"/>
    <mergeCell ref="C44:C47"/>
    <mergeCell ref="D70:D73"/>
    <mergeCell ref="D75:D77"/>
    <mergeCell ref="D64:D66"/>
    <mergeCell ref="C42:C43"/>
    <mergeCell ref="C57:C60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9:D61 D68:D72 D74:D77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2024-06-17T16:26:21Z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