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<sst xmlns="http://schemas.openxmlformats.org/spreadsheetml/2006/main" count="84" uniqueCount="71">
  <si>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艺术设计学院综合素质评价表（上限100分）</t>
  </si>
  <si>
    <t>班级</t>
  </si>
  <si>
    <t>设计类23-2</t>
  </si>
  <si>
    <t>姓名</t>
  </si>
  <si>
    <t>唐睿</t>
  </si>
  <si>
    <t>学号</t>
  </si>
  <si>
    <t>231401229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</si>
  <si>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</si>
  <si>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</si>
  <si>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</si>
  <si>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</si>
  <si>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</si>
  <si>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</si>
  <si>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</si>
  <si>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</si>
  <si>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</si>
  <si>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</si>
  <si>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</si>
  <si>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</si>
  <si>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</si>
  <si>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</si>
  <si>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</si>
  <si>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 xml:space="preserve"> 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</si>
  <si>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</si>
  <si>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</si>
  <si>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</si>
  <si>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</si>
  <si>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</si>
  <si>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</si>
  <si>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</si>
  <si>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</si>
  <si>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</si>
  <si>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</si>
  <si>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参加党、团、学工系统培训</t>
  </si>
  <si>
    <t>2.2.3</t>
  </si>
  <si>
    <t>参加积极分子培训班、发展对象培训班、预备党员培训班、团校培训班等校院官方组织的思政类培训并通过考核顺利结业</t>
  </si>
  <si>
    <t>学生组织及团体任职情况</t>
  </si>
  <si>
    <t>2.2.13</t>
  </si>
  <si>
    <t>学生骨干认证</t>
  </si>
  <si>
    <t>艺术设计学院党建办公室宣传部干事</t>
  </si>
  <si>
    <t>2.3扣分项</t>
  </si>
  <si>
    <t>三、智育部分（15分，项目内单独百分制结算）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</si>
  <si>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</si>
  <si>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</si>
  <si>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</si>
  <si>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</si>
  <si>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</si>
  <si>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</si>
  <si>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</si>
  <si>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学年青桥网二课堂参与_26_次</t>
  </si>
  <si>
    <t>4.3扣分项</t>
  </si>
  <si>
    <t>五、美育部分</t>
  </si>
  <si>
    <t>文艺特长等级（上限10）</t>
  </si>
  <si>
    <t>5.2.1</t>
  </si>
  <si>
    <t>宿舍检查优秀</t>
  </si>
  <si>
    <t>5.3扣分项</t>
  </si>
  <si>
    <t>六、劳育部分（15分，项目内单独百分制计算）</t>
  </si>
  <si>
    <t>6.2.4</t>
  </si>
  <si>
    <t>社会实践个人获奖</t>
  </si>
  <si>
    <t>志愿服务情况（上限20）</t>
  </si>
  <si>
    <t>6.2.5</t>
  </si>
  <si>
    <t>志愿服务（单项时长需≥2h，上限 20）</t>
  </si>
  <si>
    <t>志愿服务（单项时长需≥2h，上限 21）</t>
  </si>
  <si>
    <t>志愿服务（单项时长需≥2h，上限 22）</t>
  </si>
  <si>
    <t>志愿服务（单项时长需≥2h，上限 23）</t>
  </si>
  <si>
    <t>志愿服务（单项时长需≥2h，上限 24）</t>
  </si>
  <si>
    <t>6.3扣分项</t>
  </si>
  <si>
    <t>总分</t>
  </si>
  <si>
    <t>基础分*0.2+德育分*0.2+智育分*0.15+体育分*0.15+美育分*0.15+劳育分*0.15</t>
  </si>
  <si>
    <t>发现个人擅自改动二审分数或加分项，请向于三审反馈阶段本人线下向崔儒秀老师说明缘由，否则综素分数记为0分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</si>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</sst>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6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3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25" fillId="8" borderId="37" applyNumberFormat="0" applyAlignment="0" applyProtection="0">
      <alignment vertical="center"/>
    </xf>
    <xf numFmtId="0" fontId="26" fillId="8" borderId="36" applyNumberFormat="0" applyAlignment="0" applyProtection="0">
      <alignment vertical="center"/>
    </xf>
    <xf numFmtId="0" fontId="27" fillId="9" borderId="38" applyNumberFormat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" fillId="0" borderId="0">
      <protection locked="0"/>
    </xf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6" fillId="5" borderId="18" xfId="0" applyNumberFormat="1" applyFont="1" applyFill="1" applyBorder="1" applyAlignment="1">
      <alignment horizontal="center" vertical="center"/>
    </xf>
    <xf numFmtId="176" fontId="7" fillId="5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49" fontId="9" fillId="2" borderId="18" xfId="49" applyNumberFormat="1" applyFont="1" applyFill="1" applyBorder="1" applyAlignment="1" applyProtection="1">
      <alignment vertical="center" wrapText="1"/>
    </xf>
    <xf numFmtId="0" fontId="6" fillId="3" borderId="19" xfId="0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/>
    </xf>
    <xf numFmtId="49" fontId="8" fillId="3" borderId="18" xfId="0" applyNumberFormat="1" applyFont="1" applyFill="1" applyBorder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9" fillId="2" borderId="19" xfId="49" applyNumberFormat="1" applyFont="1" applyFill="1" applyBorder="1" applyAlignment="1" applyProtection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0" fontId="6" fillId="0" borderId="0" xfId="0" applyFont="1">
      <alignment vertical="center"/>
    </xf>
    <xf numFmtId="49" fontId="8" fillId="3" borderId="18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3" xfId="0" applyNumberFormat="1" applyFont="1" applyFill="1" applyBorder="1" applyAlignment="1">
      <alignment horizontal="center" vertical="center"/>
    </xf>
    <xf numFmtId="49" fontId="6" fillId="4" borderId="2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4" fillId="2" borderId="25" xfId="0" applyNumberFormat="1" applyFont="1" applyFill="1" applyBorder="1" applyAlignment="1">
      <alignment horizontal="center" vertical="center"/>
    </xf>
    <xf numFmtId="176" fontId="11" fillId="2" borderId="5" xfId="0" applyNumberFormat="1" applyFont="1" applyFill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12" fillId="2" borderId="5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13" fillId="2" borderId="16" xfId="0" applyNumberFormat="1" applyFont="1" applyFill="1" applyBorder="1" applyAlignment="1">
      <alignment horizontal="center" vertical="center"/>
    </xf>
    <xf numFmtId="176" fontId="14" fillId="2" borderId="16" xfId="0" applyNumberFormat="1" applyFont="1" applyFill="1" applyBorder="1" applyAlignment="1">
      <alignment horizontal="center" vertical="center"/>
    </xf>
    <xf numFmtId="176" fontId="14" fillId="2" borderId="28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29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176" fontId="14" fillId="5" borderId="18" xfId="0" applyNumberFormat="1" applyFont="1" applyFill="1" applyBorder="1" applyAlignment="1">
      <alignment horizontal="center" vertical="center"/>
    </xf>
    <xf numFmtId="176" fontId="14" fillId="5" borderId="29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 wrapText="1"/>
    </xf>
    <xf numFmtId="176" fontId="14" fillId="2" borderId="29" xfId="0" applyNumberFormat="1" applyFont="1" applyFill="1" applyBorder="1" applyAlignment="1">
      <alignment horizontal="center" vertical="center" wrapText="1"/>
    </xf>
    <xf numFmtId="176" fontId="13" fillId="2" borderId="30" xfId="0" applyNumberFormat="1" applyFont="1" applyFill="1" applyBorder="1" applyAlignment="1">
      <alignment horizontal="center" vertical="center"/>
    </xf>
    <xf numFmtId="176" fontId="14" fillId="2" borderId="30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 wrapText="1"/>
    </xf>
    <xf numFmtId="176" fontId="13" fillId="2" borderId="31" xfId="0" applyNumberFormat="1" applyFont="1" applyFill="1" applyBorder="1" applyAlignment="1">
      <alignment horizontal="center" vertical="center"/>
    </xf>
    <xf numFmtId="176" fontId="14" fillId="2" borderId="31" xfId="0" applyNumberFormat="1" applyFont="1" applyFill="1" applyBorder="1" applyAlignment="1">
      <alignment horizontal="center" vertical="center"/>
    </xf>
    <xf numFmtId="176" fontId="14" fillId="2" borderId="20" xfId="0" applyNumberFormat="1" applyFont="1" applyFill="1" applyBorder="1" applyAlignment="1">
      <alignment horizontal="center" vertical="center" wrapText="1"/>
    </xf>
    <xf numFmtId="176" fontId="13" fillId="2" borderId="32" xfId="0" applyNumberFormat="1" applyFont="1" applyFill="1" applyBorder="1" applyAlignment="1">
      <alignment horizontal="center" vertical="center"/>
    </xf>
    <xf numFmtId="176" fontId="14" fillId="2" borderId="32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showGridLines="0" tabSelected="1" zoomScale="98" zoomScaleNormal="98" topLeftCell="A18" workbookViewId="0">
      <selection activeCell="P22" sqref="P22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6.5" style="4" customWidth="1"/>
    <col min="8" max="8" width="6.08333333333333" style="5" customWidth="1"/>
    <col min="9" max="9" width="5.58333333333333" style="5" customWidth="1"/>
    <col min="10" max="10" width="5.25" style="6" customWidth="1"/>
    <col min="11" max="11" width="11.0833333333333" style="5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70"/>
      <c r="K1" s="71"/>
    </row>
    <row r="2" ht="23.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5"/>
      <c r="I2" s="15" t="s">
        <v>7</v>
      </c>
      <c r="J2" s="72" t="s">
        <v>8</v>
      </c>
      <c r="K2" s="73">
        <v>702</v>
      </c>
    </row>
    <row r="3" ht="12" customHeight="1" spans="1:11">
      <c r="A3" s="16" t="s">
        <v>9</v>
      </c>
      <c r="B3" s="17"/>
      <c r="C3" s="17"/>
      <c r="D3" s="18"/>
      <c r="E3" s="19"/>
      <c r="F3" s="18"/>
      <c r="G3" s="20"/>
      <c r="H3" s="20"/>
      <c r="I3" s="20"/>
      <c r="J3" s="74"/>
      <c r="K3" s="75"/>
    </row>
    <row r="4" ht="39.75" customHeight="1" spans="1:11">
      <c r="A4" s="21"/>
      <c r="B4" s="22"/>
      <c r="C4" s="23" t="s">
        <v>10</v>
      </c>
      <c r="D4" s="23" t="s">
        <v>11</v>
      </c>
      <c r="E4" s="23" t="s">
        <v>12</v>
      </c>
      <c r="F4" s="24" t="s">
        <v>13</v>
      </c>
      <c r="G4" s="25" t="s">
        <v>14</v>
      </c>
      <c r="H4" s="25" t="s">
        <v>15</v>
      </c>
      <c r="I4" s="25" t="s">
        <v>16</v>
      </c>
      <c r="J4" s="76" t="s">
        <v>17</v>
      </c>
      <c r="K4" s="77" t="s">
        <v>18</v>
      </c>
    </row>
    <row r="5" s="3" customFormat="1" ht="40" customHeight="1" spans="1:11">
      <c r="A5" s="26" t="s">
        <v>19</v>
      </c>
      <c r="B5" s="27" t="s">
        <v>20</v>
      </c>
      <c r="C5" s="27"/>
      <c r="D5" s="28"/>
      <c r="E5" s="28"/>
      <c r="F5" s="28" t="s">
        <v>21</v>
      </c>
      <c r="G5" s="29">
        <v>100</v>
      </c>
      <c r="H5" s="30">
        <v>100</v>
      </c>
      <c r="I5" s="78">
        <v>100</v>
      </c>
      <c r="J5" s="79">
        <v>100</v>
      </c>
      <c r="K5" s="80" t="s">
        <v>22</v>
      </c>
    </row>
    <row r="6" s="3" customFormat="1" ht="23.15" customHeight="1" spans="1:11">
      <c r="A6" s="31"/>
      <c r="B6" s="32" t="s">
        <v>23</v>
      </c>
      <c r="C6" s="32"/>
      <c r="D6" s="33"/>
      <c r="E6" s="33"/>
      <c r="F6" s="33"/>
      <c r="G6" s="34"/>
      <c r="H6" s="35"/>
      <c r="I6" s="81"/>
      <c r="J6" s="82"/>
      <c r="K6" s="83"/>
    </row>
    <row r="7" ht="22" customHeight="1" spans="1:11">
      <c r="A7" s="31"/>
      <c r="B7" s="36" t="s">
        <v>24</v>
      </c>
      <c r="C7" s="36"/>
      <c r="D7" s="36"/>
      <c r="E7" s="36"/>
      <c r="F7" s="36"/>
      <c r="G7" s="37">
        <v>100</v>
      </c>
      <c r="H7" s="38">
        <v>100</v>
      </c>
      <c r="I7" s="84">
        <v>100</v>
      </c>
      <c r="J7" s="85">
        <v>100</v>
      </c>
      <c r="K7" s="86"/>
    </row>
    <row r="8" ht="21" customHeight="1" spans="1:11">
      <c r="A8" s="31" t="s">
        <v>25</v>
      </c>
      <c r="B8" s="32" t="s">
        <v>26</v>
      </c>
      <c r="C8" s="32" t="s">
        <v>27</v>
      </c>
      <c r="D8" s="33" t="s">
        <v>28</v>
      </c>
      <c r="E8" s="39" t="s">
        <v>29</v>
      </c>
      <c r="F8" s="40" t="s">
        <v>30</v>
      </c>
      <c r="G8" s="41">
        <v>5</v>
      </c>
      <c r="H8" s="35">
        <v>5</v>
      </c>
      <c r="I8" s="81">
        <v>5</v>
      </c>
      <c r="J8" s="82">
        <v>5</v>
      </c>
      <c r="K8" s="82"/>
    </row>
    <row r="9" ht="59.25" customHeight="1" spans="1:11">
      <c r="A9" s="31"/>
      <c r="B9" s="32"/>
      <c r="C9" s="32"/>
      <c r="D9" s="33"/>
      <c r="E9" s="39" t="s">
        <v>31</v>
      </c>
      <c r="F9" s="42" t="s">
        <v>32</v>
      </c>
      <c r="G9" s="41">
        <v>10</v>
      </c>
      <c r="H9" s="35">
        <v>10</v>
      </c>
      <c r="I9" s="81">
        <v>10</v>
      </c>
      <c r="J9" s="82">
        <v>10</v>
      </c>
      <c r="K9" s="87"/>
    </row>
    <row r="10" spans="1:11">
      <c r="A10" s="31"/>
      <c r="B10" s="32"/>
      <c r="C10" s="32"/>
      <c r="D10" s="33"/>
      <c r="E10" s="39" t="s">
        <v>31</v>
      </c>
      <c r="F10" s="42" t="s">
        <v>32</v>
      </c>
      <c r="G10" s="41">
        <v>10</v>
      </c>
      <c r="H10" s="35">
        <v>10</v>
      </c>
      <c r="I10" s="81">
        <v>10</v>
      </c>
      <c r="J10" s="82">
        <v>10</v>
      </c>
      <c r="K10" s="82"/>
    </row>
    <row r="11" ht="28.5" spans="1:11">
      <c r="A11" s="31"/>
      <c r="B11" s="32"/>
      <c r="C11" s="32"/>
      <c r="D11" s="43" t="s">
        <v>33</v>
      </c>
      <c r="E11" s="39" t="s">
        <v>34</v>
      </c>
      <c r="F11" s="42" t="s">
        <v>35</v>
      </c>
      <c r="G11" s="41">
        <v>2</v>
      </c>
      <c r="H11" s="35">
        <v>2</v>
      </c>
      <c r="I11" s="81">
        <v>2</v>
      </c>
      <c r="J11" s="82">
        <v>2</v>
      </c>
      <c r="K11" s="87"/>
    </row>
    <row r="12" ht="22" customHeight="1" spans="1:11">
      <c r="A12" s="31"/>
      <c r="B12" s="32"/>
      <c r="C12" s="44"/>
      <c r="D12" s="45" t="s">
        <v>36</v>
      </c>
      <c r="E12" s="46" t="s">
        <v>37</v>
      </c>
      <c r="F12" s="42" t="s">
        <v>38</v>
      </c>
      <c r="G12" s="41">
        <v>14</v>
      </c>
      <c r="H12" s="35">
        <v>14</v>
      </c>
      <c r="I12" s="81">
        <v>14</v>
      </c>
      <c r="J12" s="82">
        <v>14</v>
      </c>
      <c r="K12" s="82"/>
    </row>
    <row r="13" ht="20.15" customHeight="1" spans="1:11">
      <c r="A13" s="31"/>
      <c r="B13" s="32"/>
      <c r="C13" s="27"/>
      <c r="D13" s="45" t="s">
        <v>36</v>
      </c>
      <c r="E13" s="46" t="s">
        <v>37</v>
      </c>
      <c r="F13" s="40" t="s">
        <v>39</v>
      </c>
      <c r="G13" s="41">
        <v>14</v>
      </c>
      <c r="H13" s="35">
        <v>0</v>
      </c>
      <c r="I13" s="81">
        <v>0</v>
      </c>
      <c r="J13" s="82">
        <v>0</v>
      </c>
      <c r="K13" s="82"/>
    </row>
    <row r="14" ht="20.15" customHeight="1" spans="1:11">
      <c r="A14" s="31"/>
      <c r="B14" s="32" t="s">
        <v>40</v>
      </c>
      <c r="C14" s="27"/>
      <c r="D14" s="45"/>
      <c r="E14" s="39"/>
      <c r="F14" s="40"/>
      <c r="G14" s="41"/>
      <c r="H14" s="35"/>
      <c r="I14" s="81"/>
      <c r="J14" s="82"/>
      <c r="K14" s="82"/>
    </row>
    <row r="15" ht="22" customHeight="1" spans="1:11">
      <c r="A15" s="31"/>
      <c r="B15" s="36" t="s">
        <v>24</v>
      </c>
      <c r="C15" s="36"/>
      <c r="D15" s="36"/>
      <c r="E15" s="36"/>
      <c r="F15" s="36"/>
      <c r="G15" s="37">
        <v>55</v>
      </c>
      <c r="H15" s="38">
        <v>41</v>
      </c>
      <c r="I15" s="84">
        <v>41</v>
      </c>
      <c r="J15" s="85">
        <v>41</v>
      </c>
      <c r="K15" s="85"/>
    </row>
    <row r="16" ht="20.15" customHeight="1" spans="1:11">
      <c r="A16" s="31" t="s">
        <v>41</v>
      </c>
      <c r="B16" s="44"/>
      <c r="C16" s="47"/>
      <c r="D16" s="48"/>
      <c r="E16" s="49" t="s">
        <v>42</v>
      </c>
      <c r="F16" s="50" t="s">
        <v>43</v>
      </c>
      <c r="G16" s="41">
        <v>2</v>
      </c>
      <c r="H16" s="35">
        <v>2</v>
      </c>
      <c r="I16" s="81">
        <v>2</v>
      </c>
      <c r="J16" s="82">
        <v>2</v>
      </c>
      <c r="K16" s="82"/>
    </row>
    <row r="17" ht="20.15" customHeight="1" spans="1:11">
      <c r="A17" s="31"/>
      <c r="B17" s="51" t="s">
        <v>44</v>
      </c>
      <c r="C17" s="44"/>
      <c r="D17" s="45"/>
      <c r="E17" s="49"/>
      <c r="F17" s="52"/>
      <c r="G17" s="41"/>
      <c r="H17" s="35"/>
      <c r="I17" s="81"/>
      <c r="J17" s="82"/>
      <c r="K17" s="82"/>
    </row>
    <row r="18" ht="22" customHeight="1" spans="1:11">
      <c r="A18" s="31"/>
      <c r="B18" s="36" t="s">
        <v>24</v>
      </c>
      <c r="C18" s="36"/>
      <c r="D18" s="36"/>
      <c r="E18" s="36"/>
      <c r="F18" s="36"/>
      <c r="G18" s="37">
        <v>2</v>
      </c>
      <c r="H18" s="38">
        <v>2</v>
      </c>
      <c r="I18" s="84">
        <v>2</v>
      </c>
      <c r="J18" s="85">
        <v>2</v>
      </c>
      <c r="K18" s="85"/>
    </row>
    <row r="19" ht="66.75" customHeight="1" spans="1:11">
      <c r="A19" s="31" t="s">
        <v>45</v>
      </c>
      <c r="B19" s="32" t="s">
        <v>46</v>
      </c>
      <c r="C19" s="32" t="s">
        <v>47</v>
      </c>
      <c r="D19" s="53"/>
      <c r="E19" s="54" t="s">
        <v>48</v>
      </c>
      <c r="F19" s="40" t="s">
        <v>49</v>
      </c>
      <c r="G19" s="41">
        <v>20</v>
      </c>
      <c r="H19" s="35">
        <v>20</v>
      </c>
      <c r="I19" s="81">
        <v>19</v>
      </c>
      <c r="J19" s="82">
        <v>19</v>
      </c>
      <c r="K19" s="87"/>
    </row>
    <row r="20" ht="23.15" customHeight="1" spans="1:11">
      <c r="A20" s="31"/>
      <c r="B20" s="32" t="s">
        <v>50</v>
      </c>
      <c r="C20" s="55"/>
      <c r="D20" s="45"/>
      <c r="E20" s="56"/>
      <c r="F20" s="40"/>
      <c r="G20" s="41"/>
      <c r="H20" s="35"/>
      <c r="I20" s="81"/>
      <c r="J20" s="82"/>
      <c r="K20" s="82"/>
    </row>
    <row r="21" ht="27" customHeight="1" spans="1:11">
      <c r="A21" s="31"/>
      <c r="B21" s="36" t="s">
        <v>24</v>
      </c>
      <c r="C21" s="36"/>
      <c r="D21" s="57"/>
      <c r="E21" s="36"/>
      <c r="F21" s="36"/>
      <c r="G21" s="37">
        <v>20</v>
      </c>
      <c r="H21" s="38">
        <v>19</v>
      </c>
      <c r="I21" s="84">
        <v>19</v>
      </c>
      <c r="J21" s="85">
        <v>19</v>
      </c>
      <c r="K21" s="85"/>
    </row>
    <row r="22" ht="28" customHeight="1" spans="1:11">
      <c r="A22" s="31" t="s">
        <v>51</v>
      </c>
      <c r="B22" s="58"/>
      <c r="C22" s="32" t="s">
        <v>52</v>
      </c>
      <c r="D22" s="48"/>
      <c r="E22" s="39" t="s">
        <v>53</v>
      </c>
      <c r="F22" s="42" t="s">
        <v>54</v>
      </c>
      <c r="G22" s="41">
        <v>2.5</v>
      </c>
      <c r="H22" s="35">
        <v>2.5</v>
      </c>
      <c r="I22" s="81">
        <v>2.5</v>
      </c>
      <c r="J22" s="82">
        <v>2.5</v>
      </c>
      <c r="K22" s="87"/>
    </row>
    <row r="23" ht="24" customHeight="1" spans="1:11">
      <c r="A23" s="31"/>
      <c r="B23" s="51" t="s">
        <v>55</v>
      </c>
      <c r="C23" s="59"/>
      <c r="D23" s="33"/>
      <c r="E23" s="49"/>
      <c r="F23" s="52"/>
      <c r="G23" s="41"/>
      <c r="H23" s="35"/>
      <c r="I23" s="81"/>
      <c r="J23" s="82"/>
      <c r="K23" s="82"/>
    </row>
    <row r="24" ht="22" customHeight="1" spans="1:11">
      <c r="A24" s="31"/>
      <c r="B24" s="36" t="s">
        <v>24</v>
      </c>
      <c r="C24" s="36"/>
      <c r="D24" s="36"/>
      <c r="E24" s="36"/>
      <c r="F24" s="36"/>
      <c r="G24" s="37">
        <v>2.5</v>
      </c>
      <c r="H24" s="38">
        <v>2.5</v>
      </c>
      <c r="I24" s="84">
        <v>2.5</v>
      </c>
      <c r="J24" s="85">
        <v>2.5</v>
      </c>
      <c r="K24" s="86"/>
    </row>
    <row r="25" customHeight="1" spans="1:11">
      <c r="A25" s="31" t="s">
        <v>56</v>
      </c>
      <c r="B25" s="32"/>
      <c r="C25" s="32"/>
      <c r="D25" s="60"/>
      <c r="E25" s="39" t="s">
        <v>57</v>
      </c>
      <c r="F25" s="42" t="s">
        <v>58</v>
      </c>
      <c r="G25" s="41">
        <v>6</v>
      </c>
      <c r="H25" s="35">
        <v>6</v>
      </c>
      <c r="I25" s="81">
        <v>0</v>
      </c>
      <c r="J25" s="82">
        <v>0</v>
      </c>
      <c r="K25" s="88"/>
    </row>
    <row r="26" customHeight="1" spans="1:11">
      <c r="A26" s="31"/>
      <c r="B26" s="32"/>
      <c r="C26" s="32"/>
      <c r="D26" s="60" t="s">
        <v>59</v>
      </c>
      <c r="E26" s="39" t="s">
        <v>60</v>
      </c>
      <c r="F26" s="42" t="s">
        <v>61</v>
      </c>
      <c r="G26" s="61">
        <v>4</v>
      </c>
      <c r="H26" s="35">
        <v>0</v>
      </c>
      <c r="I26" s="89">
        <v>0</v>
      </c>
      <c r="J26" s="90">
        <v>20</v>
      </c>
      <c r="K26" s="91"/>
    </row>
    <row r="27" customHeight="1" spans="1:11">
      <c r="A27" s="31"/>
      <c r="B27" s="32"/>
      <c r="C27" s="32"/>
      <c r="D27" s="60"/>
      <c r="E27" s="39" t="s">
        <v>60</v>
      </c>
      <c r="F27" s="42" t="s">
        <v>62</v>
      </c>
      <c r="G27" s="61">
        <v>4</v>
      </c>
      <c r="H27" s="35"/>
      <c r="I27" s="92"/>
      <c r="J27" s="93"/>
      <c r="K27" s="94"/>
    </row>
    <row r="28" customHeight="1" spans="1:11">
      <c r="A28" s="31"/>
      <c r="B28" s="32"/>
      <c r="C28" s="32"/>
      <c r="D28" s="60"/>
      <c r="E28" s="39" t="s">
        <v>60</v>
      </c>
      <c r="F28" s="42" t="s">
        <v>63</v>
      </c>
      <c r="G28" s="61">
        <v>4</v>
      </c>
      <c r="H28" s="35"/>
      <c r="I28" s="92"/>
      <c r="J28" s="93"/>
      <c r="K28" s="94"/>
    </row>
    <row r="29" customHeight="1" spans="1:11">
      <c r="A29" s="31"/>
      <c r="B29" s="32"/>
      <c r="C29" s="32"/>
      <c r="D29" s="60"/>
      <c r="E29" s="39" t="s">
        <v>60</v>
      </c>
      <c r="F29" s="42" t="s">
        <v>64</v>
      </c>
      <c r="G29" s="61">
        <v>4</v>
      </c>
      <c r="H29" s="35"/>
      <c r="I29" s="92"/>
      <c r="J29" s="93"/>
      <c r="K29" s="94"/>
    </row>
    <row r="30" customHeight="1" spans="1:11">
      <c r="A30" s="31"/>
      <c r="B30" s="32"/>
      <c r="C30" s="32"/>
      <c r="D30" s="60"/>
      <c r="E30" s="39" t="s">
        <v>60</v>
      </c>
      <c r="F30" s="42" t="s">
        <v>65</v>
      </c>
      <c r="G30" s="61">
        <v>4</v>
      </c>
      <c r="H30" s="62"/>
      <c r="I30" s="95"/>
      <c r="J30" s="96"/>
      <c r="K30" s="94"/>
    </row>
    <row r="31" customHeight="1" spans="1:11">
      <c r="A31" s="31"/>
      <c r="B31" s="44" t="s">
        <v>66</v>
      </c>
      <c r="C31" s="59"/>
      <c r="D31" s="33"/>
      <c r="E31" s="49"/>
      <c r="F31" s="52"/>
      <c r="G31" s="41"/>
      <c r="H31" s="35"/>
      <c r="I31" s="81"/>
      <c r="J31" s="82"/>
      <c r="K31" s="83"/>
    </row>
    <row r="32" customHeight="1" spans="1:11">
      <c r="A32" s="31"/>
      <c r="B32" s="36" t="s">
        <v>24</v>
      </c>
      <c r="C32" s="36"/>
      <c r="D32" s="36"/>
      <c r="E32" s="36"/>
      <c r="F32" s="36"/>
      <c r="G32" s="37">
        <v>26</v>
      </c>
      <c r="H32" s="38">
        <v>0</v>
      </c>
      <c r="I32" s="84">
        <v>0</v>
      </c>
      <c r="J32" s="85">
        <v>20</v>
      </c>
      <c r="K32" s="86"/>
    </row>
    <row r="33" customHeight="1" spans="1:11">
      <c r="A33" s="63" t="s">
        <v>67</v>
      </c>
      <c r="B33" s="64" t="s">
        <v>68</v>
      </c>
      <c r="C33" s="64"/>
      <c r="D33" s="64"/>
      <c r="E33" s="64"/>
      <c r="F33" s="65"/>
      <c r="G33" s="66">
        <f>G7*0.2+G15*0.2+G18*0.15+G21*0.15+G24*0.15+G32*0.15</f>
        <v>38.575</v>
      </c>
      <c r="H33" s="67">
        <v>31.35</v>
      </c>
      <c r="I33" s="97">
        <v>31.73</v>
      </c>
      <c r="J33" s="98">
        <v>0</v>
      </c>
      <c r="K33" s="99" t="s">
        <v>69</v>
      </c>
    </row>
    <row r="34" ht="26.5" customHeight="1" spans="1:11">
      <c r="A34" s="63" t="s">
        <v>70</v>
      </c>
      <c r="B34" s="68"/>
      <c r="C34" s="68"/>
      <c r="D34" s="68"/>
      <c r="E34" s="68"/>
      <c r="F34" s="69"/>
      <c r="G34" s="25"/>
      <c r="H34" s="25"/>
      <c r="I34" s="25"/>
      <c r="J34" s="76"/>
      <c r="K34" s="77"/>
    </row>
  </sheetData>
  <mergeCells count="30">
    <mergeCell ref="A1:K1"/>
    <mergeCell ref="D2:E2"/>
    <mergeCell ref="G2:H2"/>
    <mergeCell ref="A3:K3"/>
    <mergeCell ref="B7:F7"/>
    <mergeCell ref="B15:F15"/>
    <mergeCell ref="B18:F18"/>
    <mergeCell ref="B21:F21"/>
    <mergeCell ref="B24:F24"/>
    <mergeCell ref="B32:F32"/>
    <mergeCell ref="B33:F33"/>
    <mergeCell ref="A34:F34"/>
    <mergeCell ref="G34:K34"/>
    <mergeCell ref="A5:A7"/>
    <mergeCell ref="A8:A15"/>
    <mergeCell ref="A16:A18"/>
    <mergeCell ref="A19:A21"/>
    <mergeCell ref="A22:A24"/>
    <mergeCell ref="A25:A32"/>
    <mergeCell ref="B8:B13"/>
    <mergeCell ref="B25:B30"/>
    <mergeCell ref="C8:C11"/>
    <mergeCell ref="C12:C13"/>
    <mergeCell ref="C25:C30"/>
    <mergeCell ref="D8:D10"/>
    <mergeCell ref="D26:D30"/>
    <mergeCell ref="H26:H30"/>
    <mergeCell ref="I26:I30"/>
    <mergeCell ref="J26:J30"/>
    <mergeCell ref="K26:K3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22 D25:D30"/>
  </dataValidations>
  <printOptions horizontalCentered="1"/>
  <pageMargins left="0.236220472440945" right="0.236220472440945" top="0.748031496062992" bottom="0.748031496062992" header="0.31496062992126" footer="0.31496062992126"/>
  <pageSetup paperSize="9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dcterms:modified xsi:type="dcterms:W3CDTF">2024-06-24T15:32:56Z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