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21229\Desktop\产品22综素一审\"/>
    </mc:Choice>
  </mc:AlternateContent>
  <xr:revisionPtr revIDLastSave="0" documentId="13_ncr:1_{C0710D6D-DCC6-4444-BC49-CEFA2D0F8165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Sheet1!$A$1:$I$47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6" i="1" l="1"/>
  <c r="G46" i="1"/>
  <c r="E46" i="1"/>
</calcChain>
</file>

<file path=xl/sharedStrings.xml><?xml version="1.0" encoding="utf-8"?>
<sst xmlns="http://schemas.openxmlformats.org/spreadsheetml/2006/main" count="108" uniqueCount="106">
  <si>
    <t>艺术设计学院综合素质评价表（上限100分）</t>
  </si>
  <si>
    <t>班级</t>
  </si>
  <si>
    <t>产品22</t>
  </si>
  <si>
    <t>姓名</t>
  </si>
  <si>
    <t>苏灿灿</t>
  </si>
  <si>
    <t>学号</t>
  </si>
  <si>
    <t>221401130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</si>
  <si>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</si>
  <si>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</si>
  <si>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</si>
  <si>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</si>
  <si>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</si>
  <si>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</si>
  <si>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</si>
  <si>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</si>
  <si>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</si>
  <si>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</si>
  <si>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</si>
  <si>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</si>
  <si>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</si>
  <si>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</si>
  <si>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</si>
  <si>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</si>
  <si>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</si>
  <si>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</si>
  <si>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</si>
  <si>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</si>
  <si>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</si>
  <si>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</si>
  <si>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</si>
  <si>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</si>
  <si>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</si>
  <si>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</si>
  <si>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</si>
  <si>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</si>
  <si>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</si>
  <si>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</si>
  <si>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</si>
  <si>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</si>
  <si>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</si>
  <si>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</si>
  <si>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</si>
  <si>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</si>
  <si>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</si>
  <si>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</si>
  <si>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</si>
  <si>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</si>
  <si>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</si>
  <si>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</si>
  <si>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</si>
  <si>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</si>
  <si>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院级优秀团日活动_一等_奖</t>
  </si>
  <si>
    <t>院级优秀团支部__二等__奖</t>
  </si>
  <si>
    <t>（2.2.4）</t>
  </si>
  <si>
    <t>校级三好学生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</si>
  <si>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</si>
  <si>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</si>
  <si>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</si>
  <si>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</si>
  <si>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</si>
  <si>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2024春季体育寒假线上打卡</t>
  </si>
  <si>
    <t>2024春季运动会海报征集</t>
  </si>
  <si>
    <t>新生秋季运动会海报征集</t>
  </si>
  <si>
    <t>艺术设计学院大放艺彩设计大赛</t>
  </si>
  <si>
    <t>2023模拟求职大赛</t>
  </si>
  <si>
    <t>专业素质 
(上限45分)</t>
  </si>
  <si>
    <t>学术成果</t>
  </si>
  <si>
    <t>（3.1.1）</t>
  </si>
  <si>
    <t>学术论文、科普文章或科技成果</t>
  </si>
  <si>
    <t>（3.1.2）</t>
  </si>
  <si>
    <t>24年市级大学生创新创业项目立项-林韵桦浆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</si>
  <si>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</si>
  <si>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</si>
  <si>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</si>
  <si>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</si>
  <si>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</si>
  <si>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</si>
  <si>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《Co-ICH非遗玩具工坊——体验与传承的双重奏》-“青创北京”2024年“挑战杯”市赛-团队3等奖</t>
  </si>
  <si>
    <t>《沙漠卫士——电控式阻沙网沙障立桩铺设机在防风治沙的应用》-第23届互联网+大学生创新创业大赛校赛-团队2等奖</t>
  </si>
  <si>
    <t>《“新时代如何‘琉’住非遗不‘璃’传统”》-首届北京林业大学“勉励杯”大学生创新创业大赛-团体铜奖</t>
  </si>
  <si>
    <t>普通比赛</t>
  </si>
  <si>
    <t>《Developing ALive-cell Device For Detecting EDCs In Aquatic Systems》-第七届中国大学生5分钟科研演讲(英语)全国赛-团体特等奖</t>
  </si>
  <si>
    <t>《锦灯》-第4届新加坡金沙艺术设计大赛-个人2等奖</t>
  </si>
  <si>
    <t>学术等级证书</t>
  </si>
  <si>
    <t>（3.3.1）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</si>
  <si>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</si>
  <si>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</si>
  <si>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</si>
  <si>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</si>
  <si>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</si>
  <si>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</si>
  <si>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</si>
  <si>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</si>
  <si>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</si>
  <si>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</si>
  <si>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</si>
  <si>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</si>
  <si>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</si>
  <si>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</si>
  <si>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</si>
  <si>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</si>
  <si>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</si>
  <si>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</si>
  <si>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英语四级</t>
    <phoneticPr fontId="11" type="noConversion"/>
  </si>
  <si>
    <t>校三等按比例加0.8</t>
    <phoneticPr fontId="11" type="noConversion"/>
  </si>
  <si>
    <t>普通比赛单项奖不加分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</si>
</sst>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indexed="8"/>
      <name val="宋体"/>
      <family val="3"/>
      <charset val="134"/>
    </font>
    <font>
      <sz val="9"/>
      <name val="宋体"/>
      <family val="3"/>
      <charset val="134"/>
    </font>
    <font>
      <sz val="6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12" fillId="3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0" fontId="5" fillId="2" borderId="21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8" fillId="2" borderId="26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7"/>
  <sheetViews>
    <sheetView showGridLines="0" tabSelected="1" view="pageBreakPreview" topLeftCell="A37" zoomScale="172" zoomScaleNormal="145" workbookViewId="0">
      <selection activeCell="G42" sqref="G42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48">
        <v>511</v>
      </c>
    </row>
    <row r="3" spans="1:252" ht="15.5" thickBot="1" x14ac:dyDescent="0.3">
      <c r="A3" s="64" t="s">
        <v>9</v>
      </c>
      <c r="B3" s="65"/>
      <c r="C3" s="65"/>
      <c r="D3" s="66"/>
      <c r="E3" s="29" t="s">
        <v>10</v>
      </c>
      <c r="F3" s="29" t="s">
        <v>11</v>
      </c>
      <c r="G3" s="29" t="s">
        <v>12</v>
      </c>
      <c r="H3" s="29" t="s">
        <v>13</v>
      </c>
      <c r="I3" s="49" t="s">
        <v>14</v>
      </c>
    </row>
    <row r="4" spans="1:252" s="3" customFormat="1" ht="15" x14ac:dyDescent="0.25">
      <c r="A4" s="69" t="s">
        <v>15</v>
      </c>
      <c r="B4" s="73" t="s">
        <v>16</v>
      </c>
      <c r="C4" s="11" t="s">
        <v>17</v>
      </c>
      <c r="D4" s="12" t="s">
        <v>18</v>
      </c>
      <c r="E4" s="30">
        <v>20</v>
      </c>
      <c r="F4" s="78">
        <v>40</v>
      </c>
      <c r="G4" s="84">
        <v>40</v>
      </c>
      <c r="H4" s="31"/>
      <c r="I4" s="81" t="s">
        <v>19</v>
      </c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</row>
    <row r="5" spans="1:252" s="3" customFormat="1" ht="19" x14ac:dyDescent="0.25">
      <c r="A5" s="70"/>
      <c r="B5" s="74"/>
      <c r="C5" s="14" t="s">
        <v>20</v>
      </c>
      <c r="D5" s="15" t="s">
        <v>21</v>
      </c>
      <c r="E5" s="32">
        <v>8</v>
      </c>
      <c r="F5" s="79"/>
      <c r="G5" s="85"/>
      <c r="H5" s="35"/>
      <c r="I5" s="82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</row>
    <row r="6" spans="1:252" s="3" customFormat="1" ht="15" x14ac:dyDescent="0.25">
      <c r="A6" s="70"/>
      <c r="B6" s="74"/>
      <c r="C6" s="14" t="s">
        <v>22</v>
      </c>
      <c r="D6" s="15" t="s">
        <v>23</v>
      </c>
      <c r="E6" s="32">
        <v>3</v>
      </c>
      <c r="F6" s="79"/>
      <c r="G6" s="85"/>
      <c r="H6" s="35"/>
      <c r="I6" s="82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</row>
    <row r="7" spans="1:252" s="3" customFormat="1" ht="19" x14ac:dyDescent="0.25">
      <c r="A7" s="70"/>
      <c r="B7" s="74"/>
      <c r="C7" s="14" t="s">
        <v>24</v>
      </c>
      <c r="D7" s="15" t="s">
        <v>25</v>
      </c>
      <c r="E7" s="32">
        <v>0</v>
      </c>
      <c r="F7" s="79"/>
      <c r="G7" s="85"/>
      <c r="H7" s="35"/>
      <c r="I7" s="82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</row>
    <row r="8" spans="1:252" s="3" customFormat="1" ht="19" x14ac:dyDescent="0.25">
      <c r="A8" s="70"/>
      <c r="B8" s="74"/>
      <c r="C8" s="14" t="s">
        <v>26</v>
      </c>
      <c r="D8" s="16" t="s">
        <v>27</v>
      </c>
      <c r="E8" s="32"/>
      <c r="F8" s="79"/>
      <c r="G8" s="85"/>
      <c r="H8" s="35"/>
      <c r="I8" s="82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pans="1:252" s="3" customFormat="1" ht="15" x14ac:dyDescent="0.25">
      <c r="A9" s="70"/>
      <c r="B9" s="74" t="s">
        <v>28</v>
      </c>
      <c r="C9" s="14" t="s">
        <v>29</v>
      </c>
      <c r="D9" s="15" t="s">
        <v>30</v>
      </c>
      <c r="E9" s="32"/>
      <c r="F9" s="79"/>
      <c r="G9" s="85"/>
      <c r="H9" s="35"/>
      <c r="I9" s="82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pans="1:252" s="3" customFormat="1" ht="15" x14ac:dyDescent="0.25">
      <c r="A10" s="70"/>
      <c r="B10" s="74"/>
      <c r="C10" s="14" t="s">
        <v>31</v>
      </c>
      <c r="D10" s="15" t="s">
        <v>32</v>
      </c>
      <c r="E10" s="32">
        <v>15</v>
      </c>
      <c r="F10" s="79"/>
      <c r="G10" s="85"/>
      <c r="H10" s="35"/>
      <c r="I10" s="82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pans="1:252" s="3" customFormat="1" ht="15" x14ac:dyDescent="0.25">
      <c r="A11" s="70"/>
      <c r="B11" s="74"/>
      <c r="C11" s="14" t="s">
        <v>33</v>
      </c>
      <c r="D11" s="17" t="s">
        <v>34</v>
      </c>
      <c r="E11" s="32"/>
      <c r="F11" s="79"/>
      <c r="G11" s="86"/>
      <c r="H11" s="35"/>
      <c r="I11" s="82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spans="1:252" ht="15" x14ac:dyDescent="0.25">
      <c r="A12" s="71" t="s">
        <v>35</v>
      </c>
      <c r="B12" s="74" t="s">
        <v>36</v>
      </c>
      <c r="C12" s="14" t="s">
        <v>37</v>
      </c>
      <c r="D12" s="15" t="s">
        <v>38</v>
      </c>
      <c r="E12" s="36">
        <v>5</v>
      </c>
      <c r="F12" s="33">
        <v>5</v>
      </c>
      <c r="G12" s="34">
        <v>5</v>
      </c>
      <c r="H12" s="35"/>
      <c r="I12" s="51"/>
    </row>
    <row r="13" spans="1:252" ht="15" x14ac:dyDescent="0.25">
      <c r="A13" s="72"/>
      <c r="B13" s="74"/>
      <c r="C13" s="14" t="s">
        <v>39</v>
      </c>
      <c r="D13" s="15" t="s">
        <v>40</v>
      </c>
      <c r="E13" s="36"/>
      <c r="F13" s="33"/>
      <c r="G13" s="34"/>
      <c r="H13" s="35"/>
      <c r="I13" s="51"/>
    </row>
    <row r="14" spans="1:252" ht="15" x14ac:dyDescent="0.25">
      <c r="A14" s="72"/>
      <c r="B14" s="74"/>
      <c r="C14" s="14" t="s">
        <v>41</v>
      </c>
      <c r="D14" s="15" t="s">
        <v>42</v>
      </c>
      <c r="E14" s="36"/>
      <c r="F14" s="33"/>
      <c r="G14" s="34"/>
      <c r="H14" s="35"/>
      <c r="I14" s="52"/>
    </row>
    <row r="15" spans="1:252" ht="15" x14ac:dyDescent="0.25">
      <c r="A15" s="72"/>
      <c r="B15" s="74"/>
      <c r="C15" s="14" t="s">
        <v>43</v>
      </c>
      <c r="D15" s="15" t="s">
        <v>44</v>
      </c>
      <c r="E15" s="36"/>
      <c r="F15" s="33"/>
      <c r="G15" s="34"/>
      <c r="H15" s="35"/>
      <c r="I15" s="52"/>
    </row>
    <row r="16" spans="1:252" ht="15" x14ac:dyDescent="0.25">
      <c r="A16" s="72"/>
      <c r="B16" s="74" t="s">
        <v>45</v>
      </c>
      <c r="C16" s="14" t="s">
        <v>46</v>
      </c>
      <c r="D16" s="15" t="s">
        <v>47</v>
      </c>
      <c r="E16" s="36"/>
      <c r="F16" s="33"/>
      <c r="G16" s="34"/>
      <c r="H16" s="35"/>
      <c r="I16" s="51"/>
    </row>
    <row r="17" spans="1:9" ht="15" x14ac:dyDescent="0.25">
      <c r="A17" s="72"/>
      <c r="B17" s="75"/>
      <c r="C17" s="14" t="s">
        <v>48</v>
      </c>
      <c r="D17" s="15" t="s">
        <v>49</v>
      </c>
      <c r="E17" s="36"/>
      <c r="F17" s="33"/>
      <c r="G17" s="34">
        <v>7</v>
      </c>
      <c r="H17" s="35"/>
      <c r="I17" s="53"/>
    </row>
    <row r="18" spans="1:9" ht="15" x14ac:dyDescent="0.25">
      <c r="A18" s="72"/>
      <c r="B18" s="75"/>
      <c r="C18" s="76" t="s">
        <v>50</v>
      </c>
      <c r="D18" s="18" t="s">
        <v>51</v>
      </c>
      <c r="E18" s="37">
        <v>7</v>
      </c>
      <c r="F18" s="80">
        <v>7</v>
      </c>
      <c r="G18" s="87">
        <v>7</v>
      </c>
      <c r="H18" s="38"/>
      <c r="I18" s="83"/>
    </row>
    <row r="19" spans="1:9" ht="15" x14ac:dyDescent="0.25">
      <c r="A19" s="72"/>
      <c r="B19" s="75"/>
      <c r="C19" s="77"/>
      <c r="D19" s="18" t="s">
        <v>52</v>
      </c>
      <c r="E19" s="37">
        <v>7</v>
      </c>
      <c r="F19" s="80"/>
      <c r="G19" s="88"/>
      <c r="H19" s="38"/>
      <c r="I19" s="83"/>
    </row>
    <row r="20" spans="1:9" ht="15" x14ac:dyDescent="0.25">
      <c r="A20" s="72"/>
      <c r="B20" s="75"/>
      <c r="C20" s="14" t="s">
        <v>53</v>
      </c>
      <c r="D20" s="15" t="s">
        <v>54</v>
      </c>
      <c r="E20" s="36">
        <v>7</v>
      </c>
      <c r="F20" s="33">
        <v>7</v>
      </c>
      <c r="G20" s="34">
        <v>7</v>
      </c>
      <c r="H20" s="35"/>
      <c r="I20" s="51"/>
    </row>
    <row r="21" spans="1:9" ht="19" x14ac:dyDescent="0.25">
      <c r="A21" s="72"/>
      <c r="B21" s="74" t="s">
        <v>55</v>
      </c>
      <c r="C21" s="14" t="s">
        <v>56</v>
      </c>
      <c r="D21" s="18" t="s">
        <v>57</v>
      </c>
      <c r="E21" s="36"/>
      <c r="F21" s="33"/>
      <c r="G21" s="34"/>
      <c r="H21" s="35"/>
      <c r="I21" s="52"/>
    </row>
    <row r="22" spans="1:9" ht="15" x14ac:dyDescent="0.25">
      <c r="A22" s="72"/>
      <c r="B22" s="74"/>
      <c r="C22" s="14" t="s">
        <v>58</v>
      </c>
      <c r="D22" s="17" t="s">
        <v>59</v>
      </c>
      <c r="E22" s="36"/>
      <c r="F22" s="33"/>
      <c r="G22" s="34"/>
      <c r="H22" s="35"/>
      <c r="I22" s="52"/>
    </row>
    <row r="23" spans="1:9" ht="15" x14ac:dyDescent="0.25">
      <c r="A23" s="72"/>
      <c r="B23" s="74"/>
      <c r="C23" s="14" t="s">
        <v>58</v>
      </c>
      <c r="D23" s="19" t="s">
        <v>60</v>
      </c>
      <c r="E23" s="36">
        <v>5</v>
      </c>
      <c r="F23" s="33">
        <v>5</v>
      </c>
      <c r="G23" s="34">
        <v>5</v>
      </c>
      <c r="H23" s="35"/>
      <c r="I23" s="52"/>
    </row>
    <row r="24" spans="1:9" ht="15" x14ac:dyDescent="0.25">
      <c r="A24" s="72"/>
      <c r="B24" s="74"/>
      <c r="C24" s="14"/>
      <c r="D24" s="19" t="s">
        <v>61</v>
      </c>
      <c r="E24" s="36">
        <v>2</v>
      </c>
      <c r="F24" s="33">
        <v>2</v>
      </c>
      <c r="G24" s="34">
        <v>2</v>
      </c>
      <c r="H24" s="35"/>
      <c r="I24" s="52"/>
    </row>
    <row r="25" spans="1:9" ht="15" x14ac:dyDescent="0.25">
      <c r="A25" s="72"/>
      <c r="B25" s="74"/>
      <c r="C25" s="14"/>
      <c r="D25" s="19" t="s">
        <v>62</v>
      </c>
      <c r="E25" s="36">
        <v>2</v>
      </c>
      <c r="F25" s="33">
        <v>2</v>
      </c>
      <c r="G25" s="34">
        <v>2</v>
      </c>
      <c r="H25" s="35"/>
      <c r="I25" s="52"/>
    </row>
    <row r="26" spans="1:9" ht="15" x14ac:dyDescent="0.25">
      <c r="A26" s="72"/>
      <c r="B26" s="74"/>
      <c r="C26" s="14"/>
      <c r="D26" s="19" t="s">
        <v>63</v>
      </c>
      <c r="E26" s="36">
        <v>2</v>
      </c>
      <c r="F26" s="33">
        <v>2</v>
      </c>
      <c r="G26" s="34">
        <v>2</v>
      </c>
      <c r="H26" s="35"/>
      <c r="I26" s="52"/>
    </row>
    <row r="27" spans="1:9" ht="15" x14ac:dyDescent="0.25">
      <c r="A27" s="72"/>
      <c r="B27" s="74"/>
      <c r="C27" s="14"/>
      <c r="D27" s="19" t="s">
        <v>64</v>
      </c>
      <c r="E27" s="36">
        <v>2</v>
      </c>
      <c r="F27" s="33">
        <v>0</v>
      </c>
      <c r="G27" s="34">
        <v>0</v>
      </c>
      <c r="H27" s="35"/>
      <c r="I27" s="52"/>
    </row>
    <row r="28" spans="1:9" ht="15" x14ac:dyDescent="0.25">
      <c r="A28" s="71" t="s">
        <v>65</v>
      </c>
      <c r="B28" s="74" t="s">
        <v>66</v>
      </c>
      <c r="C28" s="14" t="s">
        <v>67</v>
      </c>
      <c r="D28" s="15" t="s">
        <v>68</v>
      </c>
      <c r="E28" s="36"/>
      <c r="F28" s="33"/>
      <c r="G28" s="34"/>
      <c r="H28" s="35"/>
      <c r="I28" s="51"/>
    </row>
    <row r="29" spans="1:9" ht="19" x14ac:dyDescent="0.25">
      <c r="A29" s="72"/>
      <c r="B29" s="74"/>
      <c r="C29" s="14" t="s">
        <v>69</v>
      </c>
      <c r="D29" s="15" t="s">
        <v>70</v>
      </c>
      <c r="E29" s="39">
        <v>3</v>
      </c>
      <c r="F29" s="33">
        <v>0</v>
      </c>
      <c r="G29" s="34">
        <v>3</v>
      </c>
      <c r="H29" s="35"/>
      <c r="I29" s="54"/>
    </row>
    <row r="30" spans="1:9" ht="15" x14ac:dyDescent="0.25">
      <c r="A30" s="72"/>
      <c r="B30" s="74"/>
      <c r="C30" s="14" t="s">
        <v>71</v>
      </c>
      <c r="D30" s="15" t="s">
        <v>72</v>
      </c>
      <c r="E30" s="39"/>
      <c r="F30" s="33"/>
      <c r="G30" s="34"/>
      <c r="H30" s="35"/>
      <c r="I30" s="55"/>
    </row>
    <row r="31" spans="1:9" ht="19" x14ac:dyDescent="0.25">
      <c r="A31" s="72"/>
      <c r="B31" s="74"/>
      <c r="C31" s="14" t="s">
        <v>73</v>
      </c>
      <c r="D31" s="18" t="s">
        <v>74</v>
      </c>
      <c r="E31" s="39"/>
      <c r="F31" s="33"/>
      <c r="G31" s="34"/>
      <c r="H31" s="35"/>
      <c r="I31" s="51"/>
    </row>
    <row r="32" spans="1:9" ht="38" x14ac:dyDescent="0.25">
      <c r="A32" s="72"/>
      <c r="B32" s="89" t="s">
        <v>75</v>
      </c>
      <c r="C32" s="14" t="s">
        <v>76</v>
      </c>
      <c r="D32" s="15" t="s">
        <v>77</v>
      </c>
      <c r="E32" s="39">
        <v>5</v>
      </c>
      <c r="F32" s="33">
        <v>0</v>
      </c>
      <c r="G32" s="34">
        <v>1</v>
      </c>
      <c r="H32" s="35"/>
      <c r="I32" s="58"/>
    </row>
    <row r="33" spans="1:9" ht="38" x14ac:dyDescent="0.25">
      <c r="A33" s="72"/>
      <c r="B33" s="90"/>
      <c r="C33" s="14"/>
      <c r="D33" s="15" t="s">
        <v>78</v>
      </c>
      <c r="E33" s="39">
        <v>2.5</v>
      </c>
      <c r="F33" s="33">
        <v>0</v>
      </c>
      <c r="G33" s="34">
        <v>1</v>
      </c>
      <c r="H33" s="35"/>
      <c r="I33" s="58"/>
    </row>
    <row r="34" spans="1:9" ht="38" x14ac:dyDescent="0.25">
      <c r="A34" s="72"/>
      <c r="B34" s="73"/>
      <c r="C34" s="14"/>
      <c r="D34" s="15" t="s">
        <v>79</v>
      </c>
      <c r="E34" s="39">
        <v>5</v>
      </c>
      <c r="F34" s="33">
        <v>0</v>
      </c>
      <c r="G34" s="59">
        <v>0.8</v>
      </c>
      <c r="H34" s="35"/>
      <c r="I34" s="91" t="s">
        <v>104</v>
      </c>
    </row>
    <row r="35" spans="1:9" ht="47.5" x14ac:dyDescent="0.25">
      <c r="A35" s="72"/>
      <c r="B35" s="13" t="s">
        <v>80</v>
      </c>
      <c r="C35" s="14"/>
      <c r="D35" s="15" t="s">
        <v>81</v>
      </c>
      <c r="E35" s="39">
        <v>9</v>
      </c>
      <c r="F35" s="33">
        <v>0</v>
      </c>
      <c r="G35" s="34">
        <v>0</v>
      </c>
      <c r="H35" s="35"/>
      <c r="I35" s="91" t="s">
        <v>105</v>
      </c>
    </row>
    <row r="36" spans="1:9" ht="19" x14ac:dyDescent="0.25">
      <c r="A36" s="72"/>
      <c r="B36" s="13"/>
      <c r="C36" s="14"/>
      <c r="D36" s="15" t="s">
        <v>82</v>
      </c>
      <c r="E36" s="39">
        <v>1</v>
      </c>
      <c r="F36" s="33">
        <v>0</v>
      </c>
      <c r="G36" s="34">
        <v>1</v>
      </c>
      <c r="H36" s="35"/>
      <c r="I36" s="58"/>
    </row>
    <row r="37" spans="1:9" ht="15" x14ac:dyDescent="0.25">
      <c r="A37" s="72"/>
      <c r="B37" s="74" t="s">
        <v>83</v>
      </c>
      <c r="C37" s="14" t="s">
        <v>84</v>
      </c>
      <c r="D37" s="60" t="s">
        <v>103</v>
      </c>
      <c r="E37" s="39">
        <v>4</v>
      </c>
      <c r="F37" s="33">
        <v>4</v>
      </c>
      <c r="G37" s="34">
        <v>4</v>
      </c>
      <c r="H37" s="35"/>
      <c r="I37" s="52"/>
    </row>
    <row r="38" spans="1:9" ht="15" x14ac:dyDescent="0.25">
      <c r="A38" s="72"/>
      <c r="B38" s="75"/>
      <c r="C38" s="14" t="s">
        <v>85</v>
      </c>
      <c r="D38" s="15" t="s">
        <v>86</v>
      </c>
      <c r="E38" s="39">
        <v>6</v>
      </c>
      <c r="F38" s="33">
        <v>6</v>
      </c>
      <c r="G38" s="34">
        <v>6</v>
      </c>
      <c r="H38" s="35"/>
      <c r="I38" s="51"/>
    </row>
    <row r="39" spans="1:9" ht="15" x14ac:dyDescent="0.25">
      <c r="A39" s="72"/>
      <c r="B39" s="74" t="s">
        <v>87</v>
      </c>
      <c r="C39" s="14" t="s">
        <v>88</v>
      </c>
      <c r="D39" s="15" t="s">
        <v>89</v>
      </c>
      <c r="E39" s="39"/>
      <c r="F39" s="33"/>
      <c r="G39" s="34"/>
      <c r="H39" s="35"/>
      <c r="I39" s="51"/>
    </row>
    <row r="40" spans="1:9" ht="15" x14ac:dyDescent="0.25">
      <c r="A40" s="72"/>
      <c r="B40" s="75"/>
      <c r="C40" s="14" t="s">
        <v>90</v>
      </c>
      <c r="D40" s="15" t="s">
        <v>91</v>
      </c>
      <c r="E40" s="39"/>
      <c r="F40" s="33"/>
      <c r="G40" s="34"/>
      <c r="H40" s="35"/>
      <c r="I40" s="51"/>
    </row>
    <row r="41" spans="1:9" ht="15" x14ac:dyDescent="0.25">
      <c r="A41" s="71" t="s">
        <v>92</v>
      </c>
      <c r="B41" s="13" t="s">
        <v>93</v>
      </c>
      <c r="C41" s="14" t="s">
        <v>94</v>
      </c>
      <c r="D41" s="15" t="s">
        <v>93</v>
      </c>
      <c r="E41" s="39">
        <v>8</v>
      </c>
      <c r="F41" s="33">
        <v>6</v>
      </c>
      <c r="G41" s="34">
        <v>6</v>
      </c>
      <c r="H41" s="35"/>
      <c r="I41" s="51"/>
    </row>
    <row r="42" spans="1:9" ht="15" x14ac:dyDescent="0.25">
      <c r="A42" s="72"/>
      <c r="B42" s="74" t="s">
        <v>95</v>
      </c>
      <c r="C42" s="14" t="s">
        <v>96</v>
      </c>
      <c r="D42" s="15" t="s">
        <v>97</v>
      </c>
      <c r="E42" s="39"/>
      <c r="F42" s="33"/>
      <c r="G42" s="34"/>
      <c r="H42" s="35"/>
      <c r="I42" s="51"/>
    </row>
    <row r="43" spans="1:9" ht="15" x14ac:dyDescent="0.25">
      <c r="A43" s="72"/>
      <c r="B43" s="75"/>
      <c r="C43" s="14" t="s">
        <v>98</v>
      </c>
      <c r="D43" s="15" t="s">
        <v>99</v>
      </c>
      <c r="E43" s="39"/>
      <c r="F43" s="33"/>
      <c r="G43" s="34"/>
      <c r="H43" s="35"/>
      <c r="I43" s="51"/>
    </row>
    <row r="44" spans="1:9" ht="15" x14ac:dyDescent="0.25">
      <c r="A44" s="20" t="s">
        <v>100</v>
      </c>
      <c r="B44" s="21"/>
      <c r="C44" s="22"/>
      <c r="D44" s="23"/>
      <c r="E44" s="39"/>
      <c r="F44" s="33"/>
      <c r="G44" s="34"/>
      <c r="H44" s="35"/>
      <c r="I44" s="51"/>
    </row>
    <row r="45" spans="1:9" ht="16.399999999999999" customHeight="1" x14ac:dyDescent="0.25">
      <c r="A45" s="24"/>
      <c r="B45" s="25"/>
      <c r="C45" s="26"/>
      <c r="D45" s="27"/>
      <c r="E45" s="40"/>
      <c r="F45" s="41"/>
      <c r="G45" s="42"/>
      <c r="H45" s="43"/>
      <c r="I45" s="56"/>
    </row>
    <row r="46" spans="1:9" ht="18" customHeight="1" x14ac:dyDescent="0.25">
      <c r="A46" s="9" t="s">
        <v>101</v>
      </c>
      <c r="B46" s="10"/>
      <c r="C46" s="10"/>
      <c r="D46" s="28"/>
      <c r="E46" s="44">
        <f>SUM(E4:E45)</f>
        <v>128.5</v>
      </c>
      <c r="F46" s="45">
        <v>89</v>
      </c>
      <c r="G46" s="46">
        <f>SUM(G4:G45)</f>
        <v>99.8</v>
      </c>
      <c r="H46" s="47">
        <f>SUM(H4:H45)</f>
        <v>0</v>
      </c>
      <c r="I46" s="57"/>
    </row>
    <row r="47" spans="1:9" ht="26.5" customHeight="1" x14ac:dyDescent="0.25">
      <c r="A47" s="64" t="s">
        <v>102</v>
      </c>
      <c r="B47" s="65"/>
      <c r="C47" s="65"/>
      <c r="D47" s="66"/>
      <c r="E47" s="67"/>
      <c r="F47" s="67"/>
      <c r="G47" s="67"/>
      <c r="H47" s="67"/>
      <c r="I47" s="68"/>
    </row>
  </sheetData>
  <mergeCells count="25">
    <mergeCell ref="B42:B43"/>
    <mergeCell ref="C18:C19"/>
    <mergeCell ref="F4:F11"/>
    <mergeCell ref="F18:F19"/>
    <mergeCell ref="I4:I11"/>
    <mergeCell ref="I18:I19"/>
    <mergeCell ref="G4:G11"/>
    <mergeCell ref="G18:G19"/>
    <mergeCell ref="B32:B34"/>
    <mergeCell ref="A1:I1"/>
    <mergeCell ref="A3:D3"/>
    <mergeCell ref="A47:D47"/>
    <mergeCell ref="E47:I47"/>
    <mergeCell ref="A4:A11"/>
    <mergeCell ref="A12:A27"/>
    <mergeCell ref="A28:A40"/>
    <mergeCell ref="A41:A43"/>
    <mergeCell ref="B4:B8"/>
    <mergeCell ref="B9:B11"/>
    <mergeCell ref="B12:B15"/>
    <mergeCell ref="B16:B20"/>
    <mergeCell ref="B21:B27"/>
    <mergeCell ref="B28:B31"/>
    <mergeCell ref="B37:B38"/>
    <mergeCell ref="B39:B40"/>
  </mergeCells>
  <phoneticPr fontId="11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82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礽卓 朱</cp:lastModifiedBy>
  <cp:lastPrinted>2019-06-11T08:17:00Z</cp:lastPrinted>
  <dcterms:created xsi:type="dcterms:W3CDTF">2016-09-22T11:08:00Z</dcterms:created>
  <dcterms:modified xsi:type="dcterms:W3CDTF">2024-09-22T16:50:30Z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