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work\fa45b4157c234758beaa04724f51d0b8\数艺22一审\"/>
    </mc:Choice>
  </mc:AlternateContent>
  <xr:revisionPtr revIDLastSave="0" documentId="13_ncr:1_{52BF8397-7011-40C7-9CC5-ABB232F18D9B}" xr6:coauthVersionLast="47" xr6:coauthVersionMax="47" xr10:uidLastSave="{00000000-0000-0000-0000-000000000000}"/>
  <bookViews>
    <workbookView xWindow="-98" yWindow="-98" windowWidth="21795" windowHeight="11625"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1" i="1" l="1"/>
  <c r="E51" i="1"/>
</calcChain>
</file>

<file path=xl/sharedStrings.xml><?xml version="1.0" encoding="utf-8"?>
<sst xmlns="http://schemas.openxmlformats.org/spreadsheetml/2006/main" count="114" uniqueCount="110">
  <si>
    <t>艺术设计学院综合素质评价表（上限100分）</t>
  </si>
  <si>
    <t>班级</t>
  </si>
  <si>
    <t>数艺22</t>
  </si>
  <si>
    <t>姓名</t>
  </si>
  <si>
    <t>学号</t>
  </si>
  <si>
    <t>221401218</t>
  </si>
  <si>
    <t>宿舍号</t>
  </si>
  <si>
    <t>10#</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</si>
  <si>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</si>
  <si>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</si>
  <si>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</si>
  <si>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</si>
  <si>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</si>
  <si>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</si>
  <si>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</si>
  <si>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</si>
  <si>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</si>
  <si>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</si>
  <si>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</si>
  <si>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</si>
  <si>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</si>
  <si>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</si>
  <si>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</si>
  <si>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</si>
  <si>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</si>
  <si>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</si>
  <si>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</si>
  <si>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</si>
  <si>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</si>
  <si>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</si>
  <si>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志愿者_4_次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</si>
  <si>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</si>
  <si>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</si>
  <si>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</si>
  <si>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</si>
  <si>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</si>
  <si>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</si>
  <si>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</si>
  <si>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</si>
  <si>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</si>
  <si>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</si>
  <si>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</si>
  <si>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</si>
  <si>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</si>
  <si>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</si>
  <si>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</si>
  <si>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“水润京冀，藝援郧阳”艺术设计学院一等奖</t>
  </si>
  <si>
    <t>（2.2.2）</t>
  </si>
  <si>
    <t>先进集体表彰</t>
  </si>
  <si>
    <t>（2.2.3）</t>
  </si>
  <si>
    <t>院级优秀团日活动__一___奖</t>
  </si>
  <si>
    <t>院级优秀团支部___一___奖</t>
  </si>
  <si>
    <t>（2.2.4）</t>
  </si>
  <si>
    <t>先进个人</t>
  </si>
  <si>
    <t>文体素质
（上限20分）</t>
  </si>
  <si>
    <t>（2.3.1）
（上限15分）</t>
  </si>
  <si>
    <t>发表作品、展出作品</t>
  </si>
  <si>
    <t>（2.3.2）</t>
  </si>
  <si>
    <t>一般文体类活动</t>
  </si>
  <si>
    <t>标明活动名称(全称，不要简写）</t>
  </si>
  <si>
    <t>“藝路十载，喜迎元旦”——2024藝周年元旦晚会二等奖</t>
  </si>
  <si>
    <t>6</t>
  </si>
  <si>
    <t>2024运动会风采展参与一等奖</t>
  </si>
  <si>
    <t>五四合唱展演参与一等奖</t>
  </si>
  <si>
    <t>2023年北京市大学生舞蹈节银奖</t>
  </si>
  <si>
    <t>专业素质 
(上限45分)</t>
  </si>
  <si>
    <t>学术成果</t>
  </si>
  <si>
    <t>（3.1.1）</t>
  </si>
  <si>
    <t>学术论文、科普文章或科技成果</t>
  </si>
  <si>
    <t>（3.1.2）</t>
  </si>
  <si>
    <t>大学生科研训练项目（立项）</t>
  </si>
  <si>
    <t>24年校级大学生创新创业项目立项健康中国背景下预制菜进社区智能系统设计研究</t>
  </si>
  <si>
    <t>（3.1.3）</t>
  </si>
  <si>
    <t>大学生科研训练项目（结题）</t>
  </si>
  <si>
    <t>23年院级大学生创新创业项目立项老龄化背景下老旧社区适老设施模块化设计</t>
  </si>
  <si>
    <t>(3.1.4）</t>
  </si>
  <si>
    <t>作品收录、参展（投稿作品被展览展出或被收录为优秀作品）</t>
  </si>
  <si>
    <t>各类专业学术竞赛活动</t>
  </si>
  <si>
    <t>（3.2.1）</t>
  </si>
  <si>
    <t>专业竞赛活动</t>
  </si>
  <si>
    <r>
      <rPr>
        <sz val="8"/>
        <color rgb="FFFF0000"/>
        <rFont val="宋体"/>
        <family val="3"/>
        <charset val="134"/>
      </rPr>
      <t>未来设计师</t>
    </r>
    <r>
      <rPr>
        <sz val="10.5"/>
        <color rgb="FFFF0000"/>
        <rFont val="Arial"/>
        <family val="2"/>
      </rPr>
      <t> </t>
    </r>
    <r>
      <rPr>
        <sz val="8"/>
        <color rgb="FFFF0000"/>
        <rFont val="仿宋"/>
        <family val="3"/>
        <charset val="134"/>
      </rPr>
      <t>· 全国高校数字艺术设计大赛</t>
    </r>
  </si>
  <si>
    <r>
      <rPr>
        <sz val="8"/>
        <color rgb="FFFF0000"/>
        <rFont val="宋体"/>
        <family val="3"/>
        <charset val="134"/>
      </rPr>
      <t>中</t>
    </r>
    <r>
      <rPr>
        <sz val="8"/>
        <color rgb="FFFF0000"/>
        <rFont val="仿宋"/>
        <family val="3"/>
        <charset val="134"/>
      </rPr>
      <t>国好创意暨全国数字艺术设计大赛</t>
    </r>
  </si>
  <si>
    <t>学术等级证书</t>
  </si>
  <si>
    <t>（3.3.1）</t>
  </si>
  <si>
    <t>英语</t>
  </si>
  <si>
    <t>英语4级452</t>
  </si>
  <si>
    <t>（3.3.2）</t>
  </si>
  <si>
    <t>计算机</t>
  </si>
  <si>
    <t>国家专利申请</t>
  </si>
  <si>
    <t>（3.4.1）</t>
  </si>
  <si>
    <t>发明专利</t>
  </si>
  <si>
    <t>（3.4.2）</t>
  </si>
  <si>
    <t>实用新型、外观设计</t>
  </si>
  <si>
    <t>职业素质
 (上限25分)</t>
  </si>
  <si>
    <t>学生工作</t>
  </si>
  <si>
    <t>（4.1）</t>
  </si>
  <si>
    <t>艺术设计学院学生会文艺部部长</t>
  </si>
  <si>
    <t>北京林业大学学生舞蹈团副团长</t>
  </si>
  <si>
    <t>专业技能及等级考试</t>
  </si>
  <si>
    <t>（4.2.1）</t>
  </si>
  <si>
    <t>辅修且拿到结业证</t>
  </si>
  <si>
    <t>（4.2.2）</t>
  </si>
  <si>
    <t>各种技能证书</t>
  </si>
  <si>
    <t>普通话一乙</t>
  </si>
  <si>
    <t>扣分项</t>
  </si>
  <si>
    <t>总分</t>
  </si>
  <si>
    <t>本人签字确认无误</t>
  </si>
  <si>
    <t>已达上限</t>
    <phoneticPr fontId="13" type="noConversion"/>
  </si>
  <si>
    <t>白雨薇</t>
    <phoneticPr fontId="13" type="noConversion"/>
  </si>
  <si>
    <t>已达上限</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</si>
</sst>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6"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6"/>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8"/>
      <color theme="1"/>
      <name val="宋体"/>
      <family val="3"/>
      <charset val="134"/>
    </font>
    <font>
      <sz val="6"/>
      <color rgb="FFFF0000"/>
      <name val="宋体"/>
      <family val="3"/>
      <charset val="134"/>
    </font>
    <font>
      <sz val="10.5"/>
      <color rgb="FFFF0000"/>
      <name val="Arial"/>
      <family val="2"/>
    </font>
    <font>
      <sz val="8"/>
      <color rgb="FFFF0000"/>
      <name val="仿宋"/>
      <family val="3"/>
      <charset val="134"/>
    </font>
    <font>
      <sz val="9"/>
      <name val="宋体"/>
      <family val="3"/>
      <charset val="134"/>
    </font>
    <font>
      <sz val="8"/>
      <color rgb="FFFF0000"/>
      <name val="宋体"/>
      <family val="3"/>
      <charset val="134"/>
    </font>
    <font>
      <sz val="6"/>
      <color rgb="FFFF000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
      <left/>
      <right style="thin">
        <color auto="1"/>
      </right>
      <top style="thin">
        <color auto="1"/>
      </top>
      <bottom style="thin">
        <color auto="1"/>
      </bottom>
      <diagonal/>
    </border>
  </borders>
  <cellStyleXfs count="1">
    <xf numFmtId="0" fontId="0" fillId="0" borderId="0" applyNumberFormat="0" applyFill="0" applyBorder="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176" fontId="8" fillId="2" borderId="10"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0" fontId="3" fillId="3" borderId="0" xfId="0" applyFont="1" applyFill="1" applyAlignment="1">
      <alignment horizontal="justify" vertical="center" wrapText="1"/>
    </xf>
    <xf numFmtId="0" fontId="3" fillId="3" borderId="0" xfId="0" applyFont="1" applyFill="1" applyAlignment="1">
      <alignment horizontal="center" vertical="center" wrapText="1"/>
    </xf>
    <xf numFmtId="49" fontId="2" fillId="2" borderId="11"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0" fontId="8" fillId="3"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176" fontId="9" fillId="2" borderId="0" xfId="0" applyNumberFormat="1" applyFont="1" applyFill="1" applyAlignment="1">
      <alignment horizontal="center" vertical="center"/>
    </xf>
    <xf numFmtId="176" fontId="5" fillId="2" borderId="12" xfId="0" applyNumberFormat="1" applyFont="1" applyFill="1" applyBorder="1" applyAlignment="1">
      <alignment horizontal="center" vertical="center"/>
    </xf>
    <xf numFmtId="0" fontId="8" fillId="3" borderId="12" xfId="0" applyNumberFormat="1" applyFont="1" applyFill="1" applyBorder="1" applyAlignment="1">
      <alignment horizontal="left" vertical="center" wrapText="1"/>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wrapText="1"/>
    </xf>
    <xf numFmtId="176" fontId="5" fillId="2" borderId="1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8" fillId="2" borderId="13"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8"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8" fillId="2" borderId="22"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0" fontId="8" fillId="2" borderId="24"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3" fillId="3" borderId="27"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xf>
    <xf numFmtId="176" fontId="6" fillId="2" borderId="25" xfId="0" applyNumberFormat="1" applyFont="1" applyFill="1" applyBorder="1" applyAlignment="1">
      <alignment horizontal="center" vertical="center"/>
    </xf>
    <xf numFmtId="176" fontId="6" fillId="2" borderId="10"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0" fontId="8" fillId="2" borderId="21"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wrapText="1"/>
    </xf>
    <xf numFmtId="176" fontId="6" fillId="2" borderId="10" xfId="0" applyNumberFormat="1" applyFont="1" applyFill="1" applyBorder="1" applyAlignment="1">
      <alignment horizontal="center" vertical="center" wrapText="1"/>
    </xf>
    <xf numFmtId="176" fontId="8" fillId="2" borderId="13" xfId="0" applyNumberFormat="1" applyFont="1" applyFill="1" applyBorder="1" applyAlignment="1">
      <alignment horizontal="center" vertical="center"/>
    </xf>
    <xf numFmtId="176" fontId="8" fillId="2" borderId="10"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4" fillId="2" borderId="10"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25" xfId="0" applyNumberFormat="1" applyFont="1" applyFill="1" applyBorder="1" applyAlignment="1">
      <alignment horizontal="center" vertical="center"/>
    </xf>
    <xf numFmtId="176" fontId="7" fillId="2" borderId="10"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52"/>
  <sheetViews>
    <sheetView showGridLines="0" tabSelected="1" view="pageBreakPreview" topLeftCell="A38" zoomScale="145" zoomScaleNormal="145" workbookViewId="0">
      <selection activeCell="I43" sqref="I43:I45"/>
    </sheetView>
  </sheetViews>
  <sheetFormatPr defaultColWidth="8.625" defaultRowHeight="18" customHeight="1" x14ac:dyDescent="0.4"/>
  <cols>
    <col min="1" max="1" width="8.875" style="1" customWidth="1"/>
    <col min="2" max="2" width="10.625" style="1" customWidth="1"/>
    <col min="3" max="3" width="8.625" style="1" customWidth="1"/>
    <col min="4" max="4" width="19.625" style="4" customWidth="1"/>
    <col min="5" max="5" width="6.875" style="1" customWidth="1"/>
    <col min="6" max="8" width="6.625" style="1" customWidth="1"/>
    <col min="9" max="9" width="11.125" style="1" customWidth="1"/>
    <col min="10" max="252" width="8.625" style="1" customWidth="1"/>
  </cols>
  <sheetData>
    <row r="1" spans="1:252" ht="17.649999999999999" x14ac:dyDescent="0.4">
      <c r="A1" s="86" t="s">
        <v>0</v>
      </c>
      <c r="B1" s="87"/>
      <c r="C1" s="87"/>
      <c r="D1" s="87"/>
      <c r="E1" s="87"/>
      <c r="F1" s="87"/>
      <c r="G1" s="87"/>
      <c r="H1" s="87"/>
      <c r="I1" s="88"/>
    </row>
    <row r="2" spans="1:252" ht="15.75" x14ac:dyDescent="0.4">
      <c r="A2" s="5" t="s">
        <v>1</v>
      </c>
      <c r="B2" s="5" t="s">
        <v>2</v>
      </c>
      <c r="C2" s="6" t="s">
        <v>3</v>
      </c>
      <c r="D2" s="7" t="s">
        <v>108</v>
      </c>
      <c r="E2" s="6" t="s">
        <v>4</v>
      </c>
      <c r="F2" s="6" t="s">
        <v>5</v>
      </c>
      <c r="G2" s="6" t="s">
        <v>6</v>
      </c>
      <c r="H2" s="6" t="s">
        <v>7</v>
      </c>
      <c r="I2" s="52">
        <v>427</v>
      </c>
    </row>
    <row r="3" spans="1:252" ht="16.149999999999999" thickBot="1" x14ac:dyDescent="0.45">
      <c r="A3" s="89" t="s">
        <v>8</v>
      </c>
      <c r="B3" s="90"/>
      <c r="C3" s="90"/>
      <c r="D3" s="91"/>
      <c r="E3" s="10" t="s">
        <v>9</v>
      </c>
      <c r="F3" s="10" t="s">
        <v>10</v>
      </c>
      <c r="G3" s="10" t="s">
        <v>11</v>
      </c>
      <c r="H3" s="10" t="s">
        <v>12</v>
      </c>
      <c r="I3" s="53" t="s">
        <v>13</v>
      </c>
    </row>
    <row r="4" spans="1:252" s="3" customFormat="1" ht="15.75" x14ac:dyDescent="0.4">
      <c r="A4" s="94" t="s">
        <v>14</v>
      </c>
      <c r="B4" s="98" t="s">
        <v>15</v>
      </c>
      <c r="C4" s="11" t="s">
        <v>16</v>
      </c>
      <c r="D4" s="12" t="s">
        <v>17</v>
      </c>
      <c r="E4" s="13">
        <v>20</v>
      </c>
      <c r="F4" s="67">
        <v>40</v>
      </c>
      <c r="G4" s="82">
        <v>40</v>
      </c>
      <c r="H4" s="14"/>
      <c r="I4" s="70" t="s">
        <v>107</v>
      </c>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row>
    <row r="5" spans="1:252" s="3" customFormat="1" ht="20.25" x14ac:dyDescent="0.4">
      <c r="A5" s="95"/>
      <c r="B5" s="63"/>
      <c r="C5" s="16" t="s">
        <v>18</v>
      </c>
      <c r="D5" s="17" t="s">
        <v>19</v>
      </c>
      <c r="E5" s="18">
        <v>8</v>
      </c>
      <c r="F5" s="68"/>
      <c r="G5" s="83"/>
      <c r="H5" s="21"/>
      <c r="I5" s="71"/>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row>
    <row r="6" spans="1:252" s="3" customFormat="1" ht="15.75" x14ac:dyDescent="0.4">
      <c r="A6" s="95"/>
      <c r="B6" s="63"/>
      <c r="C6" s="16" t="s">
        <v>20</v>
      </c>
      <c r="D6" s="17" t="s">
        <v>21</v>
      </c>
      <c r="E6" s="18">
        <v>3</v>
      </c>
      <c r="F6" s="68"/>
      <c r="G6" s="83"/>
      <c r="H6" s="21"/>
      <c r="I6" s="71"/>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row>
    <row r="7" spans="1:252" s="3" customFormat="1" ht="20.25" x14ac:dyDescent="0.4">
      <c r="A7" s="95"/>
      <c r="B7" s="63"/>
      <c r="C7" s="16" t="s">
        <v>22</v>
      </c>
      <c r="D7" s="17" t="s">
        <v>23</v>
      </c>
      <c r="E7" s="18">
        <v>0</v>
      </c>
      <c r="F7" s="68"/>
      <c r="G7" s="83"/>
      <c r="H7" s="21"/>
      <c r="I7" s="71"/>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row>
    <row r="8" spans="1:252" s="3" customFormat="1" ht="20.25" x14ac:dyDescent="0.4">
      <c r="A8" s="95"/>
      <c r="B8" s="63"/>
      <c r="C8" s="16" t="s">
        <v>24</v>
      </c>
      <c r="D8" s="22" t="s">
        <v>25</v>
      </c>
      <c r="E8" s="18">
        <v>0</v>
      </c>
      <c r="F8" s="68"/>
      <c r="G8" s="83"/>
      <c r="H8" s="21"/>
      <c r="I8" s="71"/>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row>
    <row r="9" spans="1:252" s="3" customFormat="1" ht="15.75" x14ac:dyDescent="0.4">
      <c r="A9" s="95"/>
      <c r="B9" s="63" t="s">
        <v>26</v>
      </c>
      <c r="C9" s="16" t="s">
        <v>27</v>
      </c>
      <c r="D9" s="17" t="s">
        <v>28</v>
      </c>
      <c r="E9" s="18">
        <v>0</v>
      </c>
      <c r="F9" s="68"/>
      <c r="G9" s="83"/>
      <c r="H9" s="21"/>
      <c r="I9" s="71"/>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row>
    <row r="10" spans="1:252" s="3" customFormat="1" ht="15.75" x14ac:dyDescent="0.4">
      <c r="A10" s="95"/>
      <c r="B10" s="63"/>
      <c r="C10" s="16" t="s">
        <v>29</v>
      </c>
      <c r="D10" s="17" t="s">
        <v>30</v>
      </c>
      <c r="E10" s="18">
        <v>12</v>
      </c>
      <c r="F10" s="68"/>
      <c r="G10" s="83"/>
      <c r="H10" s="21"/>
      <c r="I10" s="71"/>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row>
    <row r="11" spans="1:252" s="3" customFormat="1" ht="15.75" x14ac:dyDescent="0.4">
      <c r="A11" s="95"/>
      <c r="B11" s="63"/>
      <c r="C11" s="16" t="s">
        <v>31</v>
      </c>
      <c r="D11" s="23" t="s">
        <v>32</v>
      </c>
      <c r="E11" s="18">
        <v>0</v>
      </c>
      <c r="F11" s="69"/>
      <c r="G11" s="84"/>
      <c r="H11" s="21"/>
      <c r="I11" s="72"/>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row>
    <row r="12" spans="1:252" ht="15.75" x14ac:dyDescent="0.4">
      <c r="A12" s="96" t="s">
        <v>33</v>
      </c>
      <c r="B12" s="63" t="s">
        <v>34</v>
      </c>
      <c r="C12" s="16" t="s">
        <v>35</v>
      </c>
      <c r="D12" s="17" t="s">
        <v>36</v>
      </c>
      <c r="E12" s="25">
        <v>5</v>
      </c>
      <c r="F12" s="73">
        <v>40</v>
      </c>
      <c r="G12" s="85">
        <v>40</v>
      </c>
      <c r="H12" s="21"/>
      <c r="I12" s="79" t="s">
        <v>107</v>
      </c>
    </row>
    <row r="13" spans="1:252" ht="15.75" x14ac:dyDescent="0.4">
      <c r="A13" s="97"/>
      <c r="B13" s="63"/>
      <c r="C13" s="16" t="s">
        <v>37</v>
      </c>
      <c r="D13" s="17" t="s">
        <v>38</v>
      </c>
      <c r="E13" s="25">
        <v>0</v>
      </c>
      <c r="F13" s="68"/>
      <c r="G13" s="83"/>
      <c r="H13" s="21"/>
      <c r="I13" s="80"/>
    </row>
    <row r="14" spans="1:252" ht="15.75" x14ac:dyDescent="0.4">
      <c r="A14" s="97"/>
      <c r="B14" s="63"/>
      <c r="C14" s="16" t="s">
        <v>39</v>
      </c>
      <c r="D14" s="17" t="s">
        <v>40</v>
      </c>
      <c r="E14" s="25">
        <v>0</v>
      </c>
      <c r="F14" s="68"/>
      <c r="G14" s="83"/>
      <c r="H14" s="21"/>
      <c r="I14" s="80"/>
    </row>
    <row r="15" spans="1:252" ht="15.75" x14ac:dyDescent="0.4">
      <c r="A15" s="97"/>
      <c r="B15" s="63"/>
      <c r="C15" s="16" t="s">
        <v>41</v>
      </c>
      <c r="D15" s="17" t="s">
        <v>42</v>
      </c>
      <c r="E15" s="25">
        <v>0</v>
      </c>
      <c r="F15" s="68"/>
      <c r="G15" s="83"/>
      <c r="H15" s="21"/>
      <c r="I15" s="80"/>
    </row>
    <row r="16" spans="1:252" ht="15.75" x14ac:dyDescent="0.4">
      <c r="A16" s="97"/>
      <c r="B16" s="63" t="s">
        <v>43</v>
      </c>
      <c r="C16" s="16" t="s">
        <v>44</v>
      </c>
      <c r="D16" s="17" t="s">
        <v>45</v>
      </c>
      <c r="E16" s="25">
        <v>8</v>
      </c>
      <c r="F16" s="68"/>
      <c r="G16" s="83"/>
      <c r="H16" s="21"/>
      <c r="I16" s="80"/>
    </row>
    <row r="17" spans="1:11" ht="20.25" x14ac:dyDescent="0.4">
      <c r="A17" s="97"/>
      <c r="B17" s="64"/>
      <c r="C17" s="16"/>
      <c r="D17" s="26" t="s">
        <v>46</v>
      </c>
      <c r="E17" s="25"/>
      <c r="F17" s="68"/>
      <c r="G17" s="83"/>
      <c r="H17" s="21"/>
      <c r="I17" s="80"/>
    </row>
    <row r="18" spans="1:11" ht="15.75" x14ac:dyDescent="0.4">
      <c r="A18" s="97"/>
      <c r="B18" s="64"/>
      <c r="C18" s="16" t="s">
        <v>47</v>
      </c>
      <c r="D18" s="17" t="s">
        <v>48</v>
      </c>
      <c r="E18" s="25"/>
      <c r="F18" s="68"/>
      <c r="G18" s="83"/>
      <c r="H18" s="21"/>
      <c r="I18" s="80"/>
    </row>
    <row r="19" spans="1:11" ht="15.75" x14ac:dyDescent="0.4">
      <c r="A19" s="97"/>
      <c r="B19" s="64"/>
      <c r="C19" s="65" t="s">
        <v>49</v>
      </c>
      <c r="D19" s="27" t="s">
        <v>50</v>
      </c>
      <c r="E19" s="28">
        <v>7</v>
      </c>
      <c r="F19" s="68"/>
      <c r="G19" s="83"/>
      <c r="H19" s="29"/>
      <c r="I19" s="80"/>
    </row>
    <row r="20" spans="1:11" ht="15.75" x14ac:dyDescent="0.4">
      <c r="A20" s="97"/>
      <c r="B20" s="64"/>
      <c r="C20" s="66"/>
      <c r="D20" s="27" t="s">
        <v>51</v>
      </c>
      <c r="E20" s="28">
        <v>8</v>
      </c>
      <c r="F20" s="68"/>
      <c r="G20" s="83"/>
      <c r="H20" s="29"/>
      <c r="I20" s="80"/>
    </row>
    <row r="21" spans="1:11" ht="15.75" x14ac:dyDescent="0.4">
      <c r="A21" s="97"/>
      <c r="B21" s="64"/>
      <c r="C21" s="16" t="s">
        <v>52</v>
      </c>
      <c r="D21" s="17" t="s">
        <v>53</v>
      </c>
      <c r="E21" s="25">
        <v>5</v>
      </c>
      <c r="F21" s="68"/>
      <c r="G21" s="83"/>
      <c r="H21" s="21"/>
      <c r="I21" s="80"/>
    </row>
    <row r="22" spans="1:11" ht="20.25" x14ac:dyDescent="0.4">
      <c r="A22" s="97"/>
      <c r="B22" s="63" t="s">
        <v>54</v>
      </c>
      <c r="C22" s="16" t="s">
        <v>55</v>
      </c>
      <c r="D22" s="27" t="s">
        <v>56</v>
      </c>
      <c r="E22" s="25"/>
      <c r="F22" s="68"/>
      <c r="G22" s="83"/>
      <c r="H22" s="21"/>
      <c r="I22" s="80"/>
    </row>
    <row r="23" spans="1:11" ht="15.75" x14ac:dyDescent="0.4">
      <c r="A23" s="97"/>
      <c r="B23" s="63"/>
      <c r="C23" s="16" t="s">
        <v>57</v>
      </c>
      <c r="D23" s="23" t="s">
        <v>58</v>
      </c>
      <c r="E23" s="25">
        <v>20</v>
      </c>
      <c r="F23" s="68"/>
      <c r="G23" s="83"/>
      <c r="H23" s="21"/>
      <c r="I23" s="80"/>
    </row>
    <row r="24" spans="1:11" ht="15.75" x14ac:dyDescent="0.4">
      <c r="A24" s="97"/>
      <c r="B24" s="63"/>
      <c r="C24" s="16" t="s">
        <v>57</v>
      </c>
      <c r="D24" s="30" t="s">
        <v>59</v>
      </c>
      <c r="E24" s="25"/>
      <c r="F24" s="68"/>
      <c r="G24" s="83"/>
      <c r="H24" s="21"/>
      <c r="I24" s="80"/>
    </row>
    <row r="25" spans="1:11" ht="20.25" x14ac:dyDescent="0.4">
      <c r="A25" s="97"/>
      <c r="B25" s="64"/>
      <c r="C25" s="16" t="s">
        <v>57</v>
      </c>
      <c r="D25" s="30" t="s">
        <v>60</v>
      </c>
      <c r="E25" s="23" t="s">
        <v>61</v>
      </c>
      <c r="F25" s="68"/>
      <c r="G25" s="83"/>
      <c r="H25" s="27"/>
      <c r="I25" s="80"/>
      <c r="J25" s="62"/>
      <c r="K25" s="27"/>
    </row>
    <row r="26" spans="1:11" ht="15.75" x14ac:dyDescent="0.4">
      <c r="A26" s="24"/>
      <c r="B26" s="15"/>
      <c r="C26" s="16"/>
      <c r="D26" s="26" t="s">
        <v>62</v>
      </c>
      <c r="E26" s="31">
        <v>12</v>
      </c>
      <c r="F26" s="68"/>
      <c r="G26" s="83"/>
      <c r="H26" s="21"/>
      <c r="I26" s="80"/>
    </row>
    <row r="27" spans="1:11" ht="15.75" x14ac:dyDescent="0.4">
      <c r="A27" s="24"/>
      <c r="B27" s="15"/>
      <c r="C27" s="16"/>
      <c r="D27" s="26" t="s">
        <v>63</v>
      </c>
      <c r="E27" s="31">
        <v>10</v>
      </c>
      <c r="F27" s="68"/>
      <c r="G27" s="83"/>
      <c r="H27" s="21"/>
      <c r="I27" s="80"/>
    </row>
    <row r="28" spans="1:11" ht="15.75" x14ac:dyDescent="0.4">
      <c r="A28" s="24"/>
      <c r="B28" s="15"/>
      <c r="C28" s="16"/>
      <c r="D28" s="26" t="s">
        <v>64</v>
      </c>
      <c r="E28" s="31">
        <v>12</v>
      </c>
      <c r="F28" s="69"/>
      <c r="G28" s="84"/>
      <c r="H28" s="21"/>
      <c r="I28" s="81"/>
    </row>
    <row r="29" spans="1:11" ht="15.75" x14ac:dyDescent="0.4">
      <c r="A29" s="96" t="s">
        <v>65</v>
      </c>
      <c r="B29" s="63" t="s">
        <v>66</v>
      </c>
      <c r="C29" s="16" t="s">
        <v>67</v>
      </c>
      <c r="D29" s="17" t="s">
        <v>68</v>
      </c>
      <c r="E29" s="25"/>
      <c r="F29" s="19"/>
      <c r="G29" s="20"/>
      <c r="H29" s="21"/>
      <c r="I29" s="55"/>
    </row>
    <row r="30" spans="1:11" ht="15.75" x14ac:dyDescent="0.4">
      <c r="A30" s="97"/>
      <c r="B30" s="63"/>
      <c r="C30" s="16" t="s">
        <v>69</v>
      </c>
      <c r="D30" s="26" t="s">
        <v>70</v>
      </c>
      <c r="E30" s="32">
        <v>3</v>
      </c>
      <c r="F30" s="19">
        <v>0</v>
      </c>
      <c r="G30" s="20">
        <v>0</v>
      </c>
      <c r="H30" s="21"/>
      <c r="I30" s="60"/>
    </row>
    <row r="31" spans="1:11" ht="30.4" x14ac:dyDescent="0.4">
      <c r="A31" s="97"/>
      <c r="B31" s="63"/>
      <c r="C31" s="16"/>
      <c r="D31" s="33" t="s">
        <v>71</v>
      </c>
      <c r="E31" s="32"/>
      <c r="F31" s="19"/>
      <c r="G31" s="20"/>
      <c r="H31" s="21"/>
      <c r="I31" s="57"/>
    </row>
    <row r="32" spans="1:11" ht="15.75" x14ac:dyDescent="0.4">
      <c r="A32" s="97"/>
      <c r="B32" s="63"/>
      <c r="C32" s="16" t="s">
        <v>72</v>
      </c>
      <c r="D32" s="17" t="s">
        <v>73</v>
      </c>
      <c r="E32" s="32">
        <v>2</v>
      </c>
      <c r="F32" s="19">
        <v>0</v>
      </c>
      <c r="G32" s="20">
        <v>0</v>
      </c>
      <c r="H32" s="21"/>
      <c r="I32" s="61"/>
    </row>
    <row r="33" spans="1:9" ht="30.4" x14ac:dyDescent="0.4">
      <c r="A33" s="97"/>
      <c r="B33" s="63"/>
      <c r="C33" s="16"/>
      <c r="D33" s="30" t="s">
        <v>74</v>
      </c>
      <c r="E33" s="32"/>
      <c r="F33" s="19"/>
      <c r="G33" s="20"/>
      <c r="H33" s="21"/>
      <c r="I33" s="55"/>
    </row>
    <row r="34" spans="1:9" ht="20.25" x14ac:dyDescent="0.4">
      <c r="A34" s="97"/>
      <c r="B34" s="63"/>
      <c r="C34" s="16" t="s">
        <v>75</v>
      </c>
      <c r="D34" s="27" t="s">
        <v>76</v>
      </c>
      <c r="E34" s="32"/>
      <c r="F34" s="19"/>
      <c r="G34" s="20"/>
      <c r="H34" s="21"/>
      <c r="I34" s="55"/>
    </row>
    <row r="35" spans="1:9" ht="22.5" x14ac:dyDescent="0.4">
      <c r="A35" s="97"/>
      <c r="B35" s="15" t="s">
        <v>77</v>
      </c>
      <c r="C35" s="16" t="s">
        <v>78</v>
      </c>
      <c r="D35" s="17" t="s">
        <v>79</v>
      </c>
      <c r="E35" s="32">
        <v>30</v>
      </c>
      <c r="F35" s="19"/>
      <c r="G35" s="20"/>
      <c r="H35" s="21"/>
      <c r="I35" s="21"/>
    </row>
    <row r="36" spans="1:9" ht="23.25" x14ac:dyDescent="0.4">
      <c r="A36" s="97"/>
      <c r="B36" s="15"/>
      <c r="C36" s="16"/>
      <c r="D36" s="30" t="s">
        <v>80</v>
      </c>
      <c r="E36" s="32">
        <v>10</v>
      </c>
      <c r="F36" s="75">
        <v>6</v>
      </c>
      <c r="G36" s="85">
        <v>6</v>
      </c>
      <c r="H36" s="21"/>
      <c r="I36" s="77"/>
    </row>
    <row r="37" spans="1:9" ht="20.25" x14ac:dyDescent="0.4">
      <c r="A37" s="97"/>
      <c r="B37" s="15"/>
      <c r="C37" s="16"/>
      <c r="D37" s="30" t="s">
        <v>81</v>
      </c>
      <c r="E37" s="32">
        <v>20</v>
      </c>
      <c r="F37" s="76"/>
      <c r="G37" s="84"/>
      <c r="H37" s="21"/>
      <c r="I37" s="78"/>
    </row>
    <row r="38" spans="1:9" ht="15.75" x14ac:dyDescent="0.4">
      <c r="A38" s="97"/>
      <c r="B38" s="63" t="s">
        <v>82</v>
      </c>
      <c r="C38" s="16" t="s">
        <v>83</v>
      </c>
      <c r="D38" s="17" t="s">
        <v>84</v>
      </c>
      <c r="E38" s="32">
        <v>4</v>
      </c>
      <c r="F38" s="19">
        <v>4</v>
      </c>
      <c r="G38" s="20">
        <v>4</v>
      </c>
      <c r="H38" s="21"/>
      <c r="I38" s="56"/>
    </row>
    <row r="39" spans="1:9" ht="15.75" x14ac:dyDescent="0.4">
      <c r="A39" s="97"/>
      <c r="B39" s="64"/>
      <c r="C39" s="16"/>
      <c r="D39" s="26" t="s">
        <v>85</v>
      </c>
      <c r="E39" s="32"/>
      <c r="F39" s="19"/>
      <c r="G39" s="20"/>
      <c r="H39" s="21"/>
      <c r="I39" s="55"/>
    </row>
    <row r="40" spans="1:9" ht="15.75" x14ac:dyDescent="0.4">
      <c r="A40" s="97"/>
      <c r="B40" s="64"/>
      <c r="C40" s="16" t="s">
        <v>86</v>
      </c>
      <c r="D40" s="17" t="s">
        <v>87</v>
      </c>
      <c r="E40" s="32"/>
      <c r="F40" s="19"/>
      <c r="G40" s="20"/>
      <c r="H40" s="21"/>
      <c r="I40" s="55"/>
    </row>
    <row r="41" spans="1:9" ht="15.75" x14ac:dyDescent="0.4">
      <c r="A41" s="97"/>
      <c r="B41" s="63" t="s">
        <v>88</v>
      </c>
      <c r="C41" s="16" t="s">
        <v>89</v>
      </c>
      <c r="D41" s="17" t="s">
        <v>90</v>
      </c>
      <c r="E41" s="32"/>
      <c r="F41" s="19"/>
      <c r="G41" s="20"/>
      <c r="H41" s="21"/>
      <c r="I41" s="55"/>
    </row>
    <row r="42" spans="1:9" ht="15.75" x14ac:dyDescent="0.4">
      <c r="A42" s="97"/>
      <c r="B42" s="64"/>
      <c r="C42" s="16" t="s">
        <v>91</v>
      </c>
      <c r="D42" s="17" t="s">
        <v>92</v>
      </c>
      <c r="E42" s="32"/>
      <c r="F42" s="19"/>
      <c r="G42" s="20"/>
      <c r="H42" s="21"/>
      <c r="I42" s="55"/>
    </row>
    <row r="43" spans="1:9" ht="15.75" x14ac:dyDescent="0.4">
      <c r="A43" s="96" t="s">
        <v>93</v>
      </c>
      <c r="B43" s="15" t="s">
        <v>94</v>
      </c>
      <c r="C43" s="16" t="s">
        <v>95</v>
      </c>
      <c r="D43" s="17" t="s">
        <v>94</v>
      </c>
      <c r="E43" s="32">
        <v>18</v>
      </c>
      <c r="F43" s="19">
        <v>16</v>
      </c>
      <c r="G43" s="20">
        <v>16</v>
      </c>
      <c r="H43" s="21"/>
      <c r="I43" s="74"/>
    </row>
    <row r="44" spans="1:9" ht="15.75" x14ac:dyDescent="0.4">
      <c r="A44" s="97"/>
      <c r="B44" s="15"/>
      <c r="C44" s="16"/>
      <c r="D44" s="26" t="s">
        <v>96</v>
      </c>
      <c r="E44" s="32"/>
      <c r="F44" s="19"/>
      <c r="G44" s="20"/>
      <c r="H44" s="21"/>
      <c r="I44" s="71"/>
    </row>
    <row r="45" spans="1:9" ht="15.75" x14ac:dyDescent="0.4">
      <c r="A45" s="97"/>
      <c r="B45" s="15"/>
      <c r="C45" s="16"/>
      <c r="D45" s="26" t="s">
        <v>97</v>
      </c>
      <c r="E45" s="32"/>
      <c r="F45" s="19"/>
      <c r="G45" s="20"/>
      <c r="H45" s="21"/>
      <c r="I45" s="72"/>
    </row>
    <row r="46" spans="1:9" ht="15.75" x14ac:dyDescent="0.4">
      <c r="A46" s="97"/>
      <c r="B46" s="63" t="s">
        <v>98</v>
      </c>
      <c r="C46" s="16" t="s">
        <v>99</v>
      </c>
      <c r="D46" s="17" t="s">
        <v>100</v>
      </c>
      <c r="E46" s="32"/>
      <c r="F46" s="19"/>
      <c r="G46" s="20"/>
      <c r="H46" s="21"/>
      <c r="I46" s="55"/>
    </row>
    <row r="47" spans="1:9" ht="15.75" x14ac:dyDescent="0.4">
      <c r="A47" s="97"/>
      <c r="B47" s="64"/>
      <c r="C47" s="16" t="s">
        <v>101</v>
      </c>
      <c r="D47" s="17" t="s">
        <v>102</v>
      </c>
      <c r="E47" s="32">
        <v>5</v>
      </c>
      <c r="F47" s="73">
        <v>5</v>
      </c>
      <c r="G47" s="85">
        <v>5</v>
      </c>
      <c r="H47" s="21"/>
      <c r="I47" s="74"/>
    </row>
    <row r="48" spans="1:9" ht="15.75" x14ac:dyDescent="0.4">
      <c r="A48" s="34"/>
      <c r="B48" s="35"/>
      <c r="C48" s="36"/>
      <c r="D48" s="37" t="s">
        <v>103</v>
      </c>
      <c r="E48" s="32"/>
      <c r="F48" s="69"/>
      <c r="G48" s="84"/>
      <c r="H48" s="21"/>
      <c r="I48" s="72"/>
    </row>
    <row r="49" spans="1:9" ht="15.75" x14ac:dyDescent="0.4">
      <c r="A49" s="34" t="s">
        <v>104</v>
      </c>
      <c r="B49" s="35"/>
      <c r="C49" s="36"/>
      <c r="D49" s="38"/>
      <c r="E49" s="32"/>
      <c r="F49" s="19"/>
      <c r="G49" s="20"/>
      <c r="H49" s="21"/>
      <c r="I49" s="55"/>
    </row>
    <row r="50" spans="1:9" ht="16.350000000000001" customHeight="1" x14ac:dyDescent="0.4">
      <c r="A50" s="39"/>
      <c r="B50" s="40"/>
      <c r="C50" s="41"/>
      <c r="D50" s="42"/>
      <c r="E50" s="43"/>
      <c r="F50" s="44"/>
      <c r="G50" s="45"/>
      <c r="H50" s="46"/>
      <c r="I50" s="58"/>
    </row>
    <row r="51" spans="1:9" ht="18" customHeight="1" x14ac:dyDescent="0.4">
      <c r="A51" s="8" t="s">
        <v>105</v>
      </c>
      <c r="B51" s="9"/>
      <c r="C51" s="9"/>
      <c r="D51" s="47"/>
      <c r="E51" s="48">
        <f>SUM(E4:E50)</f>
        <v>222</v>
      </c>
      <c r="F51" s="49">
        <v>100</v>
      </c>
      <c r="G51" s="50">
        <v>100</v>
      </c>
      <c r="H51" s="51">
        <f>SUM(H4:H50)</f>
        <v>0</v>
      </c>
      <c r="I51" s="59" t="s">
        <v>109</v>
      </c>
    </row>
    <row r="52" spans="1:9" ht="26.45" customHeight="1" x14ac:dyDescent="0.4">
      <c r="A52" s="89" t="s">
        <v>106</v>
      </c>
      <c r="B52" s="90"/>
      <c r="C52" s="90"/>
      <c r="D52" s="91"/>
      <c r="E52" s="92"/>
      <c r="F52" s="92"/>
      <c r="G52" s="92"/>
      <c r="H52" s="92"/>
      <c r="I52" s="93"/>
    </row>
  </sheetData>
  <mergeCells count="31">
    <mergeCell ref="A1:I1"/>
    <mergeCell ref="A3:D3"/>
    <mergeCell ref="A52:D52"/>
    <mergeCell ref="E52:I52"/>
    <mergeCell ref="A4:A11"/>
    <mergeCell ref="A12:A25"/>
    <mergeCell ref="A29:A42"/>
    <mergeCell ref="A43:A47"/>
    <mergeCell ref="B4:B8"/>
    <mergeCell ref="B9:B11"/>
    <mergeCell ref="B12:B15"/>
    <mergeCell ref="B16:B21"/>
    <mergeCell ref="B22:B25"/>
    <mergeCell ref="B29:B34"/>
    <mergeCell ref="B38:B40"/>
    <mergeCell ref="B41:B42"/>
    <mergeCell ref="B46:B47"/>
    <mergeCell ref="C19:C20"/>
    <mergeCell ref="F4:F11"/>
    <mergeCell ref="I4:I11"/>
    <mergeCell ref="F47:F48"/>
    <mergeCell ref="I47:I48"/>
    <mergeCell ref="F36:F37"/>
    <mergeCell ref="I36:I37"/>
    <mergeCell ref="I43:I45"/>
    <mergeCell ref="F12:F28"/>
    <mergeCell ref="I12:I28"/>
    <mergeCell ref="G4:G11"/>
    <mergeCell ref="G12:G28"/>
    <mergeCell ref="G36:G37"/>
    <mergeCell ref="G47:G48"/>
  </mergeCells>
  <phoneticPr fontId="13"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8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wl z</cp:lastModifiedBy>
  <cp:lastPrinted>2019-06-10T16:17:00Z</cp:lastPrinted>
  <dcterms:created xsi:type="dcterms:W3CDTF">2016-09-21T19:08:00Z</dcterms:created>
  <dcterms:modified xsi:type="dcterms:W3CDTF">2024-09-22T17:49:59Z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ADC43FE5D86A43559F4DB39FC62C0159_13</vt:lpwstr>
  </property>
</Properties>
</file>