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<sst xmlns="http://schemas.openxmlformats.org/spreadsheetml/2006/main" count="99" uniqueCount="96">
  <si>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</si>
  <si>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</si>
  <si>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22-2班</t>
  </si>
  <si>
    <t>姓名</t>
  </si>
  <si>
    <t>杨莫南</t>
  </si>
  <si>
    <t>学号</t>
  </si>
  <si>
    <t>221401627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</si>
  <si>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</si>
  <si>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</si>
  <si>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</si>
  <si>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</si>
  <si>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</si>
  <si>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</si>
  <si>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</si>
  <si>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</si>
  <si>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</si>
  <si>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</si>
  <si>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</si>
  <si>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</si>
  <si>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</si>
  <si>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</si>
  <si>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</si>
  <si>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</si>
  <si>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</si>
  <si>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</si>
  <si>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</si>
  <si>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</si>
  <si>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</si>
  <si>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</si>
  <si>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</si>
  <si>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</si>
  <si>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</si>
  <si>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</si>
  <si>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</si>
  <si>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</si>
  <si>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</si>
  <si>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</si>
  <si>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</si>
  <si>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</si>
  <si>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</si>
  <si>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</si>
  <si>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</si>
  <si>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</si>
  <si>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</si>
  <si>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</si>
  <si>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</si>
  <si>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</si>
  <si>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</si>
  <si>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</si>
  <si>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</si>
  <si>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</si>
  <si>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取最高不累加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</si>
  <si>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</si>
  <si>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</si>
  <si>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</si>
  <si>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</si>
  <si>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</si>
  <si>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</si>
  <si>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</si>
  <si>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</si>
  <si>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</si>
  <si>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</si>
  <si>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</si>
  <si>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</si>
  <si>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</si>
  <si>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</si>
  <si>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</si>
  <si>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24年校级大学生创新创业项目立项-流转花境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</si>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</sst>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2" workbookViewId="0">
      <selection activeCell="I18" sqref="I18:I1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506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>
        <v>0</v>
      </c>
      <c r="G7" s="29">
        <v>0</v>
      </c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>
        <v>5</v>
      </c>
      <c r="F13" s="28">
        <v>0</v>
      </c>
      <c r="G13" s="29">
        <v>0</v>
      </c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>
        <v>5</v>
      </c>
      <c r="F18" s="40">
        <v>7</v>
      </c>
      <c r="G18" s="41">
        <v>7</v>
      </c>
      <c r="H18" s="42"/>
      <c r="I18" s="71" t="s">
        <v>51</v>
      </c>
    </row>
    <row r="19" ht="15.6" spans="1:9">
      <c r="A19" s="35"/>
      <c r="B19" s="36"/>
      <c r="C19" s="17"/>
      <c r="D19" s="38" t="s">
        <v>52</v>
      </c>
      <c r="E19" s="39">
        <v>7</v>
      </c>
      <c r="F19" s="40"/>
      <c r="G19" s="41"/>
      <c r="H19" s="42"/>
      <c r="I19" s="71"/>
    </row>
    <row r="20" ht="15.6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8"/>
    </row>
    <row r="21" ht="19.2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58</v>
      </c>
      <c r="D23" s="43" t="s">
        <v>60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58</v>
      </c>
      <c r="D24" s="43" t="s">
        <v>61</v>
      </c>
      <c r="E24" s="34"/>
      <c r="F24" s="28"/>
      <c r="G24" s="29"/>
      <c r="H24" s="30"/>
      <c r="I24" s="70"/>
    </row>
    <row r="25" ht="15.6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68"/>
    </row>
    <row r="26" ht="19.2" spans="1:9">
      <c r="A26" s="35"/>
      <c r="B26" s="24"/>
      <c r="C26" s="25" t="s">
        <v>66</v>
      </c>
      <c r="D26" s="26" t="s">
        <v>67</v>
      </c>
      <c r="E26" s="44">
        <v>2</v>
      </c>
      <c r="F26" s="28">
        <v>0</v>
      </c>
      <c r="G26" s="29">
        <v>0</v>
      </c>
      <c r="H26" s="30"/>
      <c r="I26" s="68"/>
    </row>
    <row r="27" ht="15.6" spans="1:9">
      <c r="A27" s="35"/>
      <c r="B27" s="24"/>
      <c r="C27" s="25" t="s">
        <v>68</v>
      </c>
      <c r="D27" s="26" t="s">
        <v>69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70</v>
      </c>
      <c r="D28" s="38" t="s">
        <v>71</v>
      </c>
      <c r="E28" s="44"/>
      <c r="F28" s="28"/>
      <c r="G28" s="29"/>
      <c r="H28" s="30"/>
      <c r="I28" s="68"/>
    </row>
    <row r="29" ht="21.6" spans="1:9">
      <c r="A29" s="35"/>
      <c r="B29" s="24" t="s">
        <v>72</v>
      </c>
      <c r="C29" s="25" t="s">
        <v>73</v>
      </c>
      <c r="D29" s="26" t="s">
        <v>74</v>
      </c>
      <c r="E29" s="44"/>
      <c r="F29" s="28"/>
      <c r="G29" s="29"/>
      <c r="H29" s="30"/>
      <c r="I29" s="70"/>
    </row>
    <row r="30" ht="15.6" spans="1:9">
      <c r="A30" s="35"/>
      <c r="B30" s="24" t="s">
        <v>75</v>
      </c>
      <c r="C30" s="25" t="s">
        <v>76</v>
      </c>
      <c r="D30" s="26" t="s">
        <v>77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78</v>
      </c>
      <c r="D31" s="26" t="s">
        <v>79</v>
      </c>
      <c r="E31" s="44"/>
      <c r="F31" s="28"/>
      <c r="G31" s="29"/>
      <c r="H31" s="30"/>
      <c r="I31" s="68"/>
    </row>
    <row r="32" ht="15.6" spans="1:9">
      <c r="A32" s="35"/>
      <c r="B32" s="24" t="s">
        <v>80</v>
      </c>
      <c r="C32" s="25" t="s">
        <v>81</v>
      </c>
      <c r="D32" s="26" t="s">
        <v>82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83</v>
      </c>
      <c r="D33" s="26" t="s">
        <v>84</v>
      </c>
      <c r="E33" s="44"/>
      <c r="F33" s="28"/>
      <c r="G33" s="29"/>
      <c r="H33" s="30"/>
      <c r="I33" s="68"/>
    </row>
    <row r="34" ht="15.6" spans="1:9">
      <c r="A34" s="33" t="s">
        <v>85</v>
      </c>
      <c r="B34" s="24" t="s">
        <v>86</v>
      </c>
      <c r="C34" s="25" t="s">
        <v>87</v>
      </c>
      <c r="D34" s="26" t="s">
        <v>86</v>
      </c>
      <c r="E34" s="44"/>
      <c r="F34" s="28"/>
      <c r="G34" s="29"/>
      <c r="H34" s="30"/>
      <c r="I34" s="68"/>
    </row>
    <row r="35" ht="15.6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.6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94</v>
      </c>
      <c r="B39" s="12"/>
      <c r="C39" s="12"/>
      <c r="D39" s="57"/>
      <c r="E39" s="58">
        <f t="shared" ref="E39:H39" si="0">SUM(E4:E38)</f>
        <v>58</v>
      </c>
      <c r="F39" s="59">
        <f t="shared" si="0"/>
        <v>43</v>
      </c>
      <c r="G39" s="60">
        <f t="shared" si="0"/>
        <v>43</v>
      </c>
      <c r="H39" s="61">
        <f t="shared" si="0"/>
        <v>0</v>
      </c>
      <c r="I39" s="74"/>
    </row>
    <row r="40" ht="26.4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2024-09-22T16:28:38Z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