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<sst xmlns="http://schemas.openxmlformats.org/spreadsheetml/2006/main" count="100" uniqueCount="98">
  <si>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</si>
  <si>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</si>
  <si>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</si>
  <si>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</si>
  <si>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郭明辰</t>
  </si>
  <si>
    <t>学号</t>
  </si>
  <si>
    <t>221406128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</si>
  <si>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</si>
  <si>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</si>
  <si>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</si>
  <si>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</si>
  <si>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</si>
  <si>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</si>
  <si>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</si>
  <si>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</si>
  <si>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</si>
  <si>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</si>
  <si>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</si>
  <si>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</si>
  <si>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</si>
  <si>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</si>
  <si>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</si>
  <si>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</si>
  <si>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</si>
  <si>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</si>
  <si>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</si>
  <si>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</si>
  <si>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</si>
  <si>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</si>
  <si>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</si>
  <si>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</si>
  <si>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</si>
  <si>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</si>
  <si>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</si>
  <si>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</si>
  <si>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</si>
  <si>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</si>
  <si>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</si>
  <si>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</si>
  <si>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</si>
  <si>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</si>
  <si>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</si>
  <si>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</si>
  <si>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</si>
  <si>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</si>
  <si>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</si>
  <si>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</si>
  <si>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</si>
  <si>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</si>
  <si>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</si>
  <si>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</si>
  <si>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</si>
  <si>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</si>
  <si>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</si>
  <si>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</si>
  <si>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</si>
  <si>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</si>
  <si>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</si>
  <si>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</si>
  <si>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</si>
  <si>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</si>
  <si>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</si>
  <si>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</si>
  <si>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</si>
  <si>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</si>
  <si>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</si>
  <si>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</si>
  <si>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</si>
  <si>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</si>
  <si>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</si>
  <si>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</si>
  <si>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</si>
  <si>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</si>
  <si>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</si>
  <si>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</si>
  <si>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</si>
  <si>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</si>
  <si>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</si>
  <si>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</si>
  <si>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</si>
  <si>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</si>
  <si>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</si>
  <si>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</si>
  <si>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</si>
  <si>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</si>
  <si>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</si>
  <si>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</si>
  <si>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</si>
  <si>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</si>
  <si>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</si>
  <si>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</si>
  <si>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</si>
  <si>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</si>
  <si>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</si>
  <si>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普通话等级考试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</si>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</sst>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4" workbookViewId="0">
      <selection activeCell="H32" sqref="H3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>
        <v>7</v>
      </c>
      <c r="G17" s="29"/>
      <c r="H17" s="30"/>
      <c r="I17" s="70"/>
    </row>
    <row r="18" ht="15" spans="1:9">
      <c r="A18" s="35"/>
      <c r="B18" s="36"/>
      <c r="C18" s="37" t="s">
        <v>50</v>
      </c>
      <c r="D18" s="38" t="s">
        <v>51</v>
      </c>
      <c r="E18" s="39">
        <v>7</v>
      </c>
      <c r="F18" s="40">
        <v>8</v>
      </c>
      <c r="G18" s="41"/>
      <c r="H18" s="42"/>
      <c r="I18" s="71" t="s">
        <v>52</v>
      </c>
    </row>
    <row r="19" ht="15" spans="1:9">
      <c r="A19" s="35"/>
      <c r="B19" s="36"/>
      <c r="C19" s="17"/>
      <c r="D19" s="38" t="s">
        <v>53</v>
      </c>
      <c r="E19" s="39">
        <v>8</v>
      </c>
      <c r="F19" s="40"/>
      <c r="G19" s="41"/>
      <c r="H19" s="42"/>
      <c r="I19" s="71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59</v>
      </c>
      <c r="D23" s="43" t="s">
        <v>61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59</v>
      </c>
      <c r="D24" s="43" t="s">
        <v>62</v>
      </c>
      <c r="E24" s="34"/>
      <c r="F24" s="28"/>
      <c r="G24" s="29"/>
      <c r="H24" s="30"/>
      <c r="I24" s="70"/>
    </row>
    <row r="25" ht="15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71</v>
      </c>
      <c r="D28" s="38" t="s">
        <v>72</v>
      </c>
      <c r="E28" s="44"/>
      <c r="F28" s="28"/>
      <c r="G28" s="29"/>
      <c r="H28" s="30"/>
      <c r="I28" s="68"/>
    </row>
    <row r="29" ht="24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" spans="1:9">
      <c r="A30" s="35"/>
      <c r="B30" s="24" t="s">
        <v>76</v>
      </c>
      <c r="C30" s="25" t="s">
        <v>77</v>
      </c>
      <c r="D30" s="26" t="s">
        <v>78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79</v>
      </c>
      <c r="D31" s="26" t="s">
        <v>80</v>
      </c>
      <c r="E31" s="44"/>
      <c r="F31" s="28"/>
      <c r="G31" s="29"/>
      <c r="H31" s="30"/>
      <c r="I31" s="68"/>
    </row>
    <row r="32" ht="15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8"/>
    </row>
    <row r="34" ht="15" spans="1:9">
      <c r="A34" s="33" t="s">
        <v>86</v>
      </c>
      <c r="B34" s="24" t="s">
        <v>87</v>
      </c>
      <c r="C34" s="25" t="s">
        <v>88</v>
      </c>
      <c r="D34" s="26" t="s">
        <v>89</v>
      </c>
      <c r="E34" s="44">
        <v>8</v>
      </c>
      <c r="F34" s="28">
        <v>8</v>
      </c>
      <c r="G34" s="29"/>
      <c r="H34" s="30"/>
      <c r="I34" s="68"/>
    </row>
    <row r="35" ht="15" spans="1:9">
      <c r="A35" s="35"/>
      <c r="B35" s="24" t="s">
        <v>90</v>
      </c>
      <c r="C35" s="25" t="s">
        <v>91</v>
      </c>
      <c r="D35" s="26" t="s">
        <v>92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93</v>
      </c>
      <c r="D36" s="26" t="s">
        <v>94</v>
      </c>
      <c r="E36" s="44">
        <v>5</v>
      </c>
      <c r="F36" s="28">
        <v>5</v>
      </c>
      <c r="G36" s="29"/>
      <c r="H36" s="30"/>
      <c r="I36" s="68"/>
    </row>
    <row r="37" ht="15" spans="1:9">
      <c r="A37" s="45" t="s">
        <v>95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96</v>
      </c>
      <c r="B39" s="12"/>
      <c r="C39" s="12"/>
      <c r="D39" s="57"/>
      <c r="E39" s="58">
        <f>SUM(E4:E38)</f>
        <v>80</v>
      </c>
      <c r="F39" s="59">
        <f>SUM(F4:F38)</f>
        <v>73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97</v>
      </c>
      <c r="B40" s="12"/>
      <c r="C40" s="12"/>
      <c r="D40" s="13"/>
      <c r="E40" s="62"/>
      <c r="F40" s="62"/>
      <c r="G40" s="62"/>
      <c r="H40" s="62"/>
      <c r="I40" s="75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