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DCF9E7B1-D926-40B3-B8E2-76EA0627430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" i="1" l="1"/>
  <c r="G50" i="1"/>
  <c r="E50" i="1"/>
</calcChain>
</file>

<file path=xl/sharedStrings.xml><?xml version="1.0" encoding="utf-8"?>
<sst xmlns="http://schemas.openxmlformats.org/spreadsheetml/2006/main" count="115" uniqueCount="110">
  <si>
    <t>艺术设计学院综合素质评价表（上限100分）</t>
  </si>
  <si>
    <t>班级</t>
  </si>
  <si>
    <t>环设221</t>
  </si>
  <si>
    <t>姓名</t>
  </si>
  <si>
    <t>关伊宁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</si>
  <si>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</si>
  <si>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</si>
  <si>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</si>
  <si>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</si>
  <si>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</si>
  <si>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</si>
  <si>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</si>
  <si>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</si>
  <si>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</si>
  <si>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</si>
  <si>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</si>
  <si>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</si>
  <si>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</si>
  <si>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</si>
  <si>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</si>
  <si>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</si>
  <si>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</si>
  <si>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</si>
  <si>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第71期积极分子党校初级班-合格</t>
  </si>
  <si>
    <t>（1.1.5）</t>
  </si>
  <si>
    <t>校级及马克思主义学院举办的      思政类活动______奖</t>
  </si>
  <si>
    <t>志愿服务   （上限15分）</t>
  </si>
  <si>
    <t>（1.2.1）</t>
  </si>
  <si>
    <t>献血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</si>
  <si>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</si>
  <si>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</si>
  <si>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</si>
  <si>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</si>
  <si>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</si>
  <si>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</si>
  <si>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</si>
  <si>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</si>
  <si>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</si>
  <si>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</t>
  </si>
  <si>
    <t>（2.1.3）</t>
  </si>
  <si>
    <t>优秀公寓安全员</t>
  </si>
  <si>
    <t>（2.1.4）</t>
  </si>
  <si>
    <t>院级宿舍风采大赛初赛参与</t>
  </si>
  <si>
    <t>先进表彰
（上限25分）</t>
  </si>
  <si>
    <t>（2.2.1）</t>
  </si>
  <si>
    <t>24暑期实践团队院级立项“无废艺行”</t>
  </si>
  <si>
    <t>23暑期实践</t>
  </si>
  <si>
    <t>（2.2.2）</t>
  </si>
  <si>
    <t>本科第一党支部-先进党支部</t>
  </si>
  <si>
    <t>（2.2.3）</t>
  </si>
  <si>
    <t>院级优秀团日活动</t>
  </si>
  <si>
    <t>院级优秀团支部</t>
  </si>
  <si>
    <t>（2.2.4）</t>
  </si>
  <si>
    <t>院级三好学生</t>
  </si>
  <si>
    <t>文体素质
（上限20分）</t>
  </si>
  <si>
    <t>（2.3.1）
（上限15分）</t>
  </si>
  <si>
    <t>发表作品、展出作品</t>
  </si>
  <si>
    <t>（2.3.2）</t>
  </si>
  <si>
    <t>24春季运动会风采展校级第1名</t>
  </si>
  <si>
    <t>24秋季运动会海报优秀奖</t>
  </si>
  <si>
    <t>24春季运动会海报二等奖</t>
  </si>
  <si>
    <t>23院级十佳歌手大赛海选参与</t>
  </si>
  <si>
    <t>24保密公益宣传海报参与奖</t>
  </si>
  <si>
    <t>五月的花海海选参与</t>
  </si>
  <si>
    <t>模拟政协提案参与</t>
  </si>
  <si>
    <t>专业素质 
(上限45分)</t>
  </si>
  <si>
    <t>学术成果</t>
  </si>
  <si>
    <t>（3.1.1）</t>
  </si>
  <si>
    <t>EI论文-论文名称-期刊名称</t>
  </si>
  <si>
    <t>（3.1.2）</t>
  </si>
  <si>
    <t>24年校级大学生创新创业项目立项-基于AnyLogic的教学楼人群疏散模型</t>
  </si>
  <si>
    <t>（3.1.3）</t>
  </si>
  <si>
    <t>大学生科研训练项目（结题）</t>
  </si>
  <si>
    <t>各类专业学术竞赛活动</t>
  </si>
  <si>
    <t>（3.2.1）</t>
  </si>
  <si>
    <t>《矛盾》-2023EPACC国际环保公益设计大赛-个人铜奖</t>
  </si>
  <si>
    <t>木质防护-中国国际大学生创新大赛-团队市级3等奖</t>
  </si>
  <si>
    <t>清涟智洁-中国国际大学生创新大赛-团队校级2等奖</t>
  </si>
  <si>
    <t>素造未来-第八届全国财经院校创新创业大赛公益赛道-团队国家级1等奖</t>
  </si>
  <si>
    <t>活力生长艺术集市策划及基金项目-中国国际大学生创新大赛-团队校级优秀奖</t>
  </si>
  <si>
    <t>学术等级证书</t>
  </si>
  <si>
    <t>（3.3.1）</t>
  </si>
  <si>
    <t>英语4级444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</si>
  <si>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</si>
  <si>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</si>
  <si>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</si>
  <si>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</si>
  <si>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</si>
  <si>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</si>
  <si>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</si>
  <si>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</si>
  <si>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</si>
  <si>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</si>
  <si>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艺术学院学生会信息宣传部副部长一年</t>
  </si>
  <si>
    <t>环设22-1班班级宣传委员一年</t>
  </si>
  <si>
    <t>校友志愿服务团融媒体部副部长一年</t>
  </si>
  <si>
    <t>专业技能及等级考试</t>
  </si>
  <si>
    <t>（4.2.1）</t>
  </si>
  <si>
    <t>辅修且拿到结业证</t>
  </si>
  <si>
    <t>（4.2.2）</t>
  </si>
  <si>
    <t>普通话考试二甲证书</t>
  </si>
  <si>
    <t>扣分项</t>
  </si>
  <si>
    <t>总分</t>
  </si>
  <si>
    <t>本人签字确认无误</t>
  </si>
  <si>
    <t>自附证明</t>
    <phoneticPr fontId="2" type="noConversion"/>
  </si>
  <si>
    <t>已达上限</t>
    <phoneticPr fontId="2" type="noConversion"/>
  </si>
  <si>
    <t>不在此学年内</t>
  </si>
  <si>
    <t>已达上限</t>
    <phoneticPr fontId="2" type="noConversion"/>
  </si>
  <si>
    <t>取最高不累加</t>
    <phoneticPr fontId="2" type="noConversion"/>
  </si>
  <si>
    <t>英语四级加4分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</si>
</sst>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>
      <alignment vertical="center"/>
    </xf>
    <xf numFmtId="0" fontId="3" fillId="2" borderId="4" xfId="0" applyNumberFormat="1" applyFont="1" applyFill="1" applyBorder="1">
      <alignment vertical="center"/>
    </xf>
    <xf numFmtId="49" fontId="4" fillId="2" borderId="4" xfId="0" applyNumberFormat="1" applyFont="1" applyFill="1" applyBorder="1">
      <alignment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3" xfId="0" applyNumberFormat="1" applyFont="1" applyFill="1" applyBorder="1" applyAlignment="1">
      <alignment horizontal="center" vertical="center"/>
    </xf>
    <xf numFmtId="0" fontId="9" fillId="3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/>
    </xf>
    <xf numFmtId="0" fontId="12" fillId="3" borderId="2" xfId="0" applyNumberFormat="1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12" fillId="3" borderId="10" xfId="0" applyNumberFormat="1" applyFont="1" applyFill="1" applyBorder="1" applyAlignment="1">
      <alignment horizontal="center" vertical="center"/>
    </xf>
    <xf numFmtId="176" fontId="13" fillId="2" borderId="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D51"/>
  <sheetViews>
    <sheetView showGridLines="0" tabSelected="1" view="pageBreakPreview" topLeftCell="A34" zoomScale="145" zoomScaleNormal="145" workbookViewId="0">
      <selection activeCell="D32" sqref="D3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21" style="4" customWidth="1"/>
    <col min="5" max="5" width="6.83203125" style="1" customWidth="1"/>
    <col min="6" max="8" width="8.33203125" style="1" customWidth="1"/>
    <col min="9" max="9" width="10.9140625" style="1" customWidth="1"/>
    <col min="10" max="264" width="8.58203125" style="1" customWidth="1"/>
  </cols>
  <sheetData>
    <row r="1" spans="1:264" ht="17.5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264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10">
        <v>221401530</v>
      </c>
      <c r="G2" s="11" t="s">
        <v>6</v>
      </c>
      <c r="H2" s="11" t="s">
        <v>7</v>
      </c>
      <c r="I2" s="11">
        <v>504</v>
      </c>
    </row>
    <row r="3" spans="1:264" ht="15.5" thickBot="1" x14ac:dyDescent="0.3">
      <c r="A3" s="51" t="s">
        <v>8</v>
      </c>
      <c r="B3" s="52"/>
      <c r="C3" s="52"/>
      <c r="D3" s="53"/>
      <c r="E3" s="12" t="s">
        <v>9</v>
      </c>
      <c r="F3" s="12" t="s">
        <v>10</v>
      </c>
      <c r="G3" s="13" t="s">
        <v>11</v>
      </c>
      <c r="H3" s="13" t="s">
        <v>12</v>
      </c>
      <c r="I3" s="39" t="s">
        <v>13</v>
      </c>
    </row>
    <row r="4" spans="1:264" s="3" customFormat="1" ht="15" x14ac:dyDescent="0.25">
      <c r="A4" s="66" t="s">
        <v>14</v>
      </c>
      <c r="B4" s="69" t="s">
        <v>15</v>
      </c>
      <c r="C4" s="14" t="s">
        <v>16</v>
      </c>
      <c r="D4" s="15" t="s">
        <v>17</v>
      </c>
      <c r="E4" s="16">
        <v>20</v>
      </c>
      <c r="F4" s="59">
        <v>40</v>
      </c>
      <c r="G4" s="72"/>
      <c r="H4" s="73"/>
      <c r="I4" s="47" t="s">
        <v>107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  <c r="IW4" s="40"/>
      <c r="IX4" s="40"/>
      <c r="IY4" s="40"/>
      <c r="IZ4" s="40"/>
      <c r="JA4" s="40"/>
      <c r="JB4" s="40"/>
      <c r="JC4" s="40"/>
      <c r="JD4" s="40"/>
    </row>
    <row r="5" spans="1:264" s="3" customFormat="1" ht="19" x14ac:dyDescent="0.25">
      <c r="A5" s="67"/>
      <c r="B5" s="54"/>
      <c r="C5" s="17" t="s">
        <v>18</v>
      </c>
      <c r="D5" s="18" t="s">
        <v>19</v>
      </c>
      <c r="E5" s="16">
        <v>8</v>
      </c>
      <c r="F5" s="45"/>
      <c r="G5" s="74"/>
      <c r="H5" s="75"/>
      <c r="I5" s="48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  <c r="IW5" s="40"/>
      <c r="IX5" s="40"/>
      <c r="IY5" s="40"/>
      <c r="IZ5" s="40"/>
      <c r="JA5" s="40"/>
      <c r="JB5" s="40"/>
      <c r="JC5" s="40"/>
      <c r="JD5" s="40"/>
    </row>
    <row r="6" spans="1:264" s="3" customFormat="1" ht="15" x14ac:dyDescent="0.25">
      <c r="A6" s="67"/>
      <c r="B6" s="54"/>
      <c r="C6" s="17" t="s">
        <v>20</v>
      </c>
      <c r="D6" s="18" t="s">
        <v>21</v>
      </c>
      <c r="E6" s="20"/>
      <c r="F6" s="45"/>
      <c r="G6" s="74"/>
      <c r="H6" s="75"/>
      <c r="I6" s="48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</row>
    <row r="7" spans="1:264" s="3" customFormat="1" ht="15" x14ac:dyDescent="0.25">
      <c r="A7" s="67"/>
      <c r="B7" s="54"/>
      <c r="C7" s="17" t="s">
        <v>22</v>
      </c>
      <c r="D7" s="18" t="s">
        <v>23</v>
      </c>
      <c r="E7" s="20">
        <v>3</v>
      </c>
      <c r="F7" s="45"/>
      <c r="G7" s="74"/>
      <c r="H7" s="75"/>
      <c r="I7" s="48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</row>
    <row r="8" spans="1:264" s="3" customFormat="1" ht="19" x14ac:dyDescent="0.25">
      <c r="A8" s="67"/>
      <c r="B8" s="54"/>
      <c r="C8" s="17" t="s">
        <v>24</v>
      </c>
      <c r="D8" s="21" t="s">
        <v>25</v>
      </c>
      <c r="E8" s="20"/>
      <c r="F8" s="45"/>
      <c r="G8" s="74"/>
      <c r="H8" s="75"/>
      <c r="I8" s="48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</row>
    <row r="9" spans="1:264" s="3" customFormat="1" ht="15" x14ac:dyDescent="0.25">
      <c r="A9" s="67"/>
      <c r="B9" s="54" t="s">
        <v>26</v>
      </c>
      <c r="C9" s="17" t="s">
        <v>27</v>
      </c>
      <c r="D9" s="18" t="s">
        <v>28</v>
      </c>
      <c r="E9" s="20"/>
      <c r="F9" s="45"/>
      <c r="G9" s="74"/>
      <c r="H9" s="75"/>
      <c r="I9" s="48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</row>
    <row r="10" spans="1:264" s="3" customFormat="1" ht="15" x14ac:dyDescent="0.25">
      <c r="A10" s="67"/>
      <c r="B10" s="54"/>
      <c r="C10" s="17" t="s">
        <v>29</v>
      </c>
      <c r="D10" s="18" t="s">
        <v>30</v>
      </c>
      <c r="E10" s="20">
        <v>15</v>
      </c>
      <c r="F10" s="45"/>
      <c r="G10" s="74"/>
      <c r="H10" s="75"/>
      <c r="I10" s="48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  <c r="IX10" s="40"/>
      <c r="IY10" s="40"/>
      <c r="IZ10" s="40"/>
      <c r="JA10" s="40"/>
      <c r="JB10" s="40"/>
      <c r="JC10" s="40"/>
      <c r="JD10" s="40"/>
    </row>
    <row r="11" spans="1:264" s="3" customFormat="1" ht="15" x14ac:dyDescent="0.25">
      <c r="A11" s="67"/>
      <c r="B11" s="54"/>
      <c r="C11" s="17" t="s">
        <v>31</v>
      </c>
      <c r="D11" s="22" t="s">
        <v>32</v>
      </c>
      <c r="E11" s="20"/>
      <c r="F11" s="46"/>
      <c r="G11" s="74"/>
      <c r="H11" s="75"/>
      <c r="I11" s="49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  <c r="JD11" s="40"/>
    </row>
    <row r="12" spans="1:264" ht="15" x14ac:dyDescent="0.25">
      <c r="A12" s="67" t="s">
        <v>33</v>
      </c>
      <c r="B12" s="54" t="s">
        <v>34</v>
      </c>
      <c r="C12" s="17" t="s">
        <v>35</v>
      </c>
      <c r="D12" s="18" t="s">
        <v>36</v>
      </c>
      <c r="E12" s="19">
        <v>5</v>
      </c>
      <c r="F12" s="41">
        <v>5</v>
      </c>
      <c r="G12" s="74"/>
      <c r="H12" s="75"/>
      <c r="I12" s="76"/>
    </row>
    <row r="13" spans="1:264" ht="15" x14ac:dyDescent="0.25">
      <c r="A13" s="67"/>
      <c r="B13" s="54"/>
      <c r="C13" s="17" t="s">
        <v>37</v>
      </c>
      <c r="D13" s="18" t="s">
        <v>38</v>
      </c>
      <c r="E13" s="19"/>
      <c r="F13" s="41"/>
      <c r="G13" s="74"/>
      <c r="H13" s="75"/>
      <c r="I13" s="76"/>
    </row>
    <row r="14" spans="1:264" ht="15" x14ac:dyDescent="0.25">
      <c r="A14" s="67"/>
      <c r="B14" s="54"/>
      <c r="C14" s="17" t="s">
        <v>39</v>
      </c>
      <c r="D14" s="18" t="s">
        <v>40</v>
      </c>
      <c r="E14" s="19"/>
      <c r="F14" s="41"/>
      <c r="G14" s="74"/>
      <c r="H14" s="75"/>
      <c r="I14" s="76"/>
    </row>
    <row r="15" spans="1:264" ht="15" x14ac:dyDescent="0.25">
      <c r="A15" s="67"/>
      <c r="B15" s="54"/>
      <c r="C15" s="17" t="s">
        <v>41</v>
      </c>
      <c r="D15" s="18" t="s">
        <v>42</v>
      </c>
      <c r="E15" s="19">
        <v>2</v>
      </c>
      <c r="F15" s="41">
        <v>2</v>
      </c>
      <c r="G15" s="74"/>
      <c r="H15" s="75"/>
      <c r="I15" s="76"/>
    </row>
    <row r="16" spans="1:264" ht="19" x14ac:dyDescent="0.25">
      <c r="A16" s="67"/>
      <c r="B16" s="54" t="s">
        <v>43</v>
      </c>
      <c r="C16" s="17" t="s">
        <v>44</v>
      </c>
      <c r="D16" s="18" t="s">
        <v>45</v>
      </c>
      <c r="E16" s="19">
        <v>2</v>
      </c>
      <c r="F16" s="41">
        <v>2</v>
      </c>
      <c r="G16" s="74"/>
      <c r="H16" s="75"/>
      <c r="I16" s="76"/>
    </row>
    <row r="17" spans="1:9" ht="15" x14ac:dyDescent="0.25">
      <c r="A17" s="67"/>
      <c r="B17" s="54"/>
      <c r="C17" s="17" t="s">
        <v>44</v>
      </c>
      <c r="D17" s="18" t="s">
        <v>46</v>
      </c>
      <c r="E17" s="19"/>
      <c r="F17" s="41"/>
      <c r="G17" s="74"/>
      <c r="H17" s="75"/>
      <c r="I17" s="76"/>
    </row>
    <row r="18" spans="1:9" ht="15" x14ac:dyDescent="0.25">
      <c r="A18" s="67"/>
      <c r="B18" s="54"/>
      <c r="C18" s="17" t="s">
        <v>44</v>
      </c>
      <c r="D18" s="18" t="s">
        <v>46</v>
      </c>
      <c r="E18" s="19"/>
      <c r="F18" s="41"/>
      <c r="G18" s="74"/>
      <c r="H18" s="75"/>
      <c r="I18" s="76"/>
    </row>
    <row r="19" spans="1:9" ht="15" x14ac:dyDescent="0.25">
      <c r="A19" s="67"/>
      <c r="B19" s="55"/>
      <c r="C19" s="17" t="s">
        <v>47</v>
      </c>
      <c r="D19" s="18" t="s">
        <v>48</v>
      </c>
      <c r="E19" s="19">
        <v>9</v>
      </c>
      <c r="F19" s="41">
        <v>0</v>
      </c>
      <c r="G19" s="74"/>
      <c r="H19" s="75"/>
      <c r="I19" s="42" t="s">
        <v>104</v>
      </c>
    </row>
    <row r="20" spans="1:9" ht="15" x14ac:dyDescent="0.25">
      <c r="A20" s="67"/>
      <c r="B20" s="55"/>
      <c r="C20" s="56" t="s">
        <v>49</v>
      </c>
      <c r="D20" s="23" t="s">
        <v>50</v>
      </c>
      <c r="E20" s="20">
        <v>6</v>
      </c>
      <c r="F20" s="60">
        <v>7</v>
      </c>
      <c r="G20" s="77"/>
      <c r="H20" s="78"/>
      <c r="I20" s="47" t="s">
        <v>108</v>
      </c>
    </row>
    <row r="21" spans="1:9" ht="15" x14ac:dyDescent="0.25">
      <c r="A21" s="67"/>
      <c r="B21" s="55"/>
      <c r="C21" s="57"/>
      <c r="D21" s="23" t="s">
        <v>51</v>
      </c>
      <c r="E21" s="20">
        <v>7</v>
      </c>
      <c r="F21" s="61"/>
      <c r="G21" s="77"/>
      <c r="H21" s="78"/>
      <c r="I21" s="79"/>
    </row>
    <row r="22" spans="1:9" ht="15" x14ac:dyDescent="0.25">
      <c r="A22" s="67"/>
      <c r="B22" s="55"/>
      <c r="C22" s="17" t="s">
        <v>52</v>
      </c>
      <c r="D22" s="18" t="s">
        <v>53</v>
      </c>
      <c r="E22" s="19">
        <v>5</v>
      </c>
      <c r="F22" s="41">
        <v>5</v>
      </c>
      <c r="G22" s="74"/>
      <c r="H22" s="75"/>
      <c r="I22" s="76"/>
    </row>
    <row r="23" spans="1:9" ht="19" x14ac:dyDescent="0.25">
      <c r="A23" s="67"/>
      <c r="B23" s="54" t="s">
        <v>54</v>
      </c>
      <c r="C23" s="17" t="s">
        <v>55</v>
      </c>
      <c r="D23" s="23" t="s">
        <v>56</v>
      </c>
      <c r="E23" s="19"/>
      <c r="F23" s="44">
        <v>20</v>
      </c>
      <c r="G23" s="74"/>
      <c r="H23" s="75"/>
      <c r="I23" s="47" t="s">
        <v>105</v>
      </c>
    </row>
    <row r="24" spans="1:9" ht="15" x14ac:dyDescent="0.25">
      <c r="A24" s="67"/>
      <c r="B24" s="54"/>
      <c r="C24" s="58" t="s">
        <v>57</v>
      </c>
      <c r="D24" s="24" t="s">
        <v>58</v>
      </c>
      <c r="E24" s="19">
        <v>18</v>
      </c>
      <c r="F24" s="45"/>
      <c r="G24" s="74"/>
      <c r="H24" s="75"/>
      <c r="I24" s="48"/>
    </row>
    <row r="25" spans="1:9" ht="15" x14ac:dyDescent="0.25">
      <c r="A25" s="67"/>
      <c r="B25" s="54"/>
      <c r="C25" s="58"/>
      <c r="D25" s="24" t="s">
        <v>59</v>
      </c>
      <c r="E25" s="19">
        <v>5</v>
      </c>
      <c r="F25" s="45"/>
      <c r="G25" s="74"/>
      <c r="H25" s="75"/>
      <c r="I25" s="48"/>
    </row>
    <row r="26" spans="1:9" ht="15" x14ac:dyDescent="0.25">
      <c r="A26" s="67"/>
      <c r="B26" s="54"/>
      <c r="C26" s="58"/>
      <c r="D26" s="24" t="s">
        <v>60</v>
      </c>
      <c r="E26" s="19">
        <v>8</v>
      </c>
      <c r="F26" s="45"/>
      <c r="G26" s="74"/>
      <c r="H26" s="75"/>
      <c r="I26" s="48"/>
    </row>
    <row r="27" spans="1:9" ht="15" x14ac:dyDescent="0.25">
      <c r="A27" s="67"/>
      <c r="B27" s="54"/>
      <c r="C27" s="58"/>
      <c r="D27" s="23" t="s">
        <v>61</v>
      </c>
      <c r="E27" s="19">
        <v>2</v>
      </c>
      <c r="F27" s="45"/>
      <c r="G27" s="74"/>
      <c r="H27" s="75"/>
      <c r="I27" s="48"/>
    </row>
    <row r="28" spans="1:9" ht="15" x14ac:dyDescent="0.25">
      <c r="A28" s="67"/>
      <c r="B28" s="54"/>
      <c r="C28" s="58"/>
      <c r="D28" s="18" t="s">
        <v>62</v>
      </c>
      <c r="E28" s="19">
        <v>2</v>
      </c>
      <c r="F28" s="45"/>
      <c r="G28" s="74"/>
      <c r="H28" s="75"/>
      <c r="I28" s="48"/>
    </row>
    <row r="29" spans="1:9" ht="15" x14ac:dyDescent="0.25">
      <c r="A29" s="67"/>
      <c r="B29" s="54"/>
      <c r="C29" s="58"/>
      <c r="D29" s="18" t="s">
        <v>63</v>
      </c>
      <c r="E29" s="19">
        <v>2</v>
      </c>
      <c r="F29" s="45"/>
      <c r="G29" s="74"/>
      <c r="H29" s="75"/>
      <c r="I29" s="48"/>
    </row>
    <row r="30" spans="1:9" ht="15" x14ac:dyDescent="0.25">
      <c r="A30" s="67"/>
      <c r="B30" s="54"/>
      <c r="C30" s="58"/>
      <c r="D30" s="18" t="s">
        <v>64</v>
      </c>
      <c r="E30" s="19">
        <v>2</v>
      </c>
      <c r="F30" s="46"/>
      <c r="G30" s="74"/>
      <c r="H30" s="75"/>
      <c r="I30" s="49"/>
    </row>
    <row r="31" spans="1:9" ht="15" x14ac:dyDescent="0.25">
      <c r="A31" s="67" t="s">
        <v>65</v>
      </c>
      <c r="B31" s="54" t="s">
        <v>66</v>
      </c>
      <c r="C31" s="17" t="s">
        <v>67</v>
      </c>
      <c r="D31" s="18" t="s">
        <v>68</v>
      </c>
      <c r="E31" s="19"/>
      <c r="F31" s="41"/>
      <c r="G31" s="74"/>
      <c r="H31" s="75"/>
      <c r="I31" s="76"/>
    </row>
    <row r="32" spans="1:9" ht="28.5" x14ac:dyDescent="0.25">
      <c r="A32" s="68"/>
      <c r="B32" s="54"/>
      <c r="C32" s="17" t="s">
        <v>69</v>
      </c>
      <c r="D32" s="18" t="s">
        <v>70</v>
      </c>
      <c r="E32" s="19">
        <v>2</v>
      </c>
      <c r="F32" s="87">
        <v>2</v>
      </c>
      <c r="G32" s="74"/>
      <c r="H32" s="75"/>
      <c r="I32" s="42"/>
    </row>
    <row r="33" spans="1:9" ht="15" x14ac:dyDescent="0.25">
      <c r="A33" s="68"/>
      <c r="B33" s="54"/>
      <c r="C33" s="17" t="s">
        <v>71</v>
      </c>
      <c r="D33" s="18" t="s">
        <v>72</v>
      </c>
      <c r="E33" s="19"/>
      <c r="F33" s="41"/>
      <c r="G33" s="41"/>
      <c r="H33" s="75"/>
      <c r="I33" s="76"/>
    </row>
    <row r="34" spans="1:9" ht="22.5" customHeight="1" x14ac:dyDescent="0.25">
      <c r="A34" s="68"/>
      <c r="B34" s="70" t="s">
        <v>73</v>
      </c>
      <c r="C34" s="58" t="s">
        <v>74</v>
      </c>
      <c r="D34" s="18" t="s">
        <v>75</v>
      </c>
      <c r="E34" s="19">
        <v>0.5</v>
      </c>
      <c r="F34" s="41">
        <v>0.5</v>
      </c>
      <c r="G34" s="74"/>
      <c r="H34" s="75"/>
      <c r="I34" s="42"/>
    </row>
    <row r="35" spans="1:9" ht="19" x14ac:dyDescent="0.25">
      <c r="A35" s="68"/>
      <c r="B35" s="71"/>
      <c r="C35" s="58"/>
      <c r="D35" s="18" t="s">
        <v>76</v>
      </c>
      <c r="E35" s="19">
        <v>2</v>
      </c>
      <c r="F35" s="44">
        <v>0</v>
      </c>
      <c r="G35" s="74"/>
      <c r="H35" s="75"/>
      <c r="I35" s="47" t="s">
        <v>106</v>
      </c>
    </row>
    <row r="36" spans="1:9" ht="19" x14ac:dyDescent="0.25">
      <c r="A36" s="68"/>
      <c r="B36" s="71"/>
      <c r="C36" s="58"/>
      <c r="D36" s="18" t="s">
        <v>77</v>
      </c>
      <c r="E36" s="19">
        <v>1.8</v>
      </c>
      <c r="F36" s="45"/>
      <c r="G36" s="74"/>
      <c r="H36" s="75"/>
      <c r="I36" s="48"/>
    </row>
    <row r="37" spans="1:9" ht="28.5" x14ac:dyDescent="0.25">
      <c r="A37" s="68"/>
      <c r="B37" s="69"/>
      <c r="C37" s="58"/>
      <c r="D37" s="18" t="s">
        <v>78</v>
      </c>
      <c r="E37" s="19">
        <v>9</v>
      </c>
      <c r="F37" s="45"/>
      <c r="G37" s="74"/>
      <c r="H37" s="75"/>
      <c r="I37" s="48"/>
    </row>
    <row r="38" spans="1:9" ht="28.5" x14ac:dyDescent="0.25">
      <c r="A38" s="68"/>
      <c r="B38" s="69"/>
      <c r="C38" s="58"/>
      <c r="D38" s="18" t="s">
        <v>79</v>
      </c>
      <c r="E38" s="19">
        <v>1</v>
      </c>
      <c r="F38" s="46"/>
      <c r="G38" s="74"/>
      <c r="H38" s="75"/>
      <c r="I38" s="49"/>
    </row>
    <row r="39" spans="1:9" ht="15" x14ac:dyDescent="0.25">
      <c r="A39" s="68"/>
      <c r="B39" s="54" t="s">
        <v>80</v>
      </c>
      <c r="C39" s="17" t="s">
        <v>81</v>
      </c>
      <c r="D39" s="18" t="s">
        <v>82</v>
      </c>
      <c r="E39" s="19">
        <v>8</v>
      </c>
      <c r="F39" s="41">
        <v>4</v>
      </c>
      <c r="G39" s="74"/>
      <c r="H39" s="75"/>
      <c r="I39" s="42" t="s">
        <v>109</v>
      </c>
    </row>
    <row r="40" spans="1:9" ht="15" x14ac:dyDescent="0.25">
      <c r="A40" s="68"/>
      <c r="B40" s="55"/>
      <c r="C40" s="17" t="s">
        <v>83</v>
      </c>
      <c r="D40" s="18" t="s">
        <v>84</v>
      </c>
      <c r="E40" s="19"/>
      <c r="F40" s="80"/>
      <c r="G40" s="74"/>
      <c r="H40" s="75"/>
      <c r="I40" s="76"/>
    </row>
    <row r="41" spans="1:9" ht="15" x14ac:dyDescent="0.25">
      <c r="A41" s="68"/>
      <c r="B41" s="54" t="s">
        <v>85</v>
      </c>
      <c r="C41" s="17" t="s">
        <v>86</v>
      </c>
      <c r="D41" s="18" t="s">
        <v>87</v>
      </c>
      <c r="E41" s="19"/>
      <c r="F41" s="80"/>
      <c r="G41" s="74"/>
      <c r="H41" s="75"/>
      <c r="I41" s="76"/>
    </row>
    <row r="42" spans="1:9" ht="15" x14ac:dyDescent="0.25">
      <c r="A42" s="68"/>
      <c r="B42" s="55"/>
      <c r="C42" s="17" t="s">
        <v>88</v>
      </c>
      <c r="D42" s="18" t="s">
        <v>89</v>
      </c>
      <c r="E42" s="19"/>
      <c r="F42" s="80"/>
      <c r="G42" s="74"/>
      <c r="H42" s="75"/>
      <c r="I42" s="76"/>
    </row>
    <row r="43" spans="1:9" ht="19" x14ac:dyDescent="0.25">
      <c r="A43" s="67" t="s">
        <v>90</v>
      </c>
      <c r="B43" s="54" t="s">
        <v>91</v>
      </c>
      <c r="C43" s="58" t="s">
        <v>92</v>
      </c>
      <c r="D43" s="18" t="s">
        <v>93</v>
      </c>
      <c r="E43" s="19">
        <v>14</v>
      </c>
      <c r="F43" s="44">
        <v>25</v>
      </c>
      <c r="G43" s="74"/>
      <c r="H43" s="75"/>
      <c r="I43" s="47" t="s">
        <v>105</v>
      </c>
    </row>
    <row r="44" spans="1:9" ht="15" x14ac:dyDescent="0.25">
      <c r="A44" s="68"/>
      <c r="B44" s="54"/>
      <c r="C44" s="58"/>
      <c r="D44" s="18" t="s">
        <v>94</v>
      </c>
      <c r="E44" s="19">
        <v>8</v>
      </c>
      <c r="F44" s="45"/>
      <c r="G44" s="74"/>
      <c r="H44" s="75"/>
      <c r="I44" s="48"/>
    </row>
    <row r="45" spans="1:9" ht="19" x14ac:dyDescent="0.25">
      <c r="A45" s="68"/>
      <c r="B45" s="54"/>
      <c r="C45" s="58"/>
      <c r="D45" s="18" t="s">
        <v>95</v>
      </c>
      <c r="E45" s="19">
        <v>14</v>
      </c>
      <c r="F45" s="45"/>
      <c r="G45" s="74"/>
      <c r="H45" s="75"/>
      <c r="I45" s="48"/>
    </row>
    <row r="46" spans="1:9" ht="15" x14ac:dyDescent="0.25">
      <c r="A46" s="68"/>
      <c r="B46" s="54" t="s">
        <v>96</v>
      </c>
      <c r="C46" s="17" t="s">
        <v>97</v>
      </c>
      <c r="D46" s="18" t="s">
        <v>98</v>
      </c>
      <c r="E46" s="19"/>
      <c r="F46" s="45"/>
      <c r="G46" s="74"/>
      <c r="H46" s="75"/>
      <c r="I46" s="48"/>
    </row>
    <row r="47" spans="1:9" ht="15" x14ac:dyDescent="0.25">
      <c r="A47" s="68"/>
      <c r="B47" s="55"/>
      <c r="C47" s="17" t="s">
        <v>99</v>
      </c>
      <c r="D47" s="18" t="s">
        <v>100</v>
      </c>
      <c r="E47" s="19">
        <v>5</v>
      </c>
      <c r="F47" s="46"/>
      <c r="G47" s="74"/>
      <c r="H47" s="75"/>
      <c r="I47" s="49"/>
    </row>
    <row r="48" spans="1:9" ht="15" x14ac:dyDescent="0.25">
      <c r="A48" s="25" t="s">
        <v>101</v>
      </c>
      <c r="B48" s="26"/>
      <c r="C48" s="27"/>
      <c r="D48" s="28"/>
      <c r="E48" s="29"/>
      <c r="F48" s="41"/>
      <c r="G48" s="74"/>
      <c r="H48" s="75"/>
      <c r="I48" s="76"/>
    </row>
    <row r="49" spans="1:9" ht="16.399999999999999" customHeight="1" x14ac:dyDescent="0.25">
      <c r="A49" s="30"/>
      <c r="B49" s="31"/>
      <c r="C49" s="32"/>
      <c r="D49" s="33"/>
      <c r="E49" s="34"/>
      <c r="F49" s="43"/>
      <c r="G49" s="81"/>
      <c r="H49" s="82"/>
      <c r="I49" s="83"/>
    </row>
    <row r="50" spans="1:9" ht="15" x14ac:dyDescent="0.25">
      <c r="A50" s="35" t="s">
        <v>102</v>
      </c>
      <c r="B50" s="36"/>
      <c r="C50" s="36"/>
      <c r="D50" s="37"/>
      <c r="E50" s="38">
        <f>SUM(E4:E49)</f>
        <v>186.3</v>
      </c>
      <c r="F50" s="84">
        <v>100</v>
      </c>
      <c r="G50" s="85">
        <f>SUM(G4:G49)</f>
        <v>0</v>
      </c>
      <c r="H50" s="86">
        <f>SUM(H4:H49)</f>
        <v>0</v>
      </c>
      <c r="I50" s="42" t="s">
        <v>105</v>
      </c>
    </row>
    <row r="51" spans="1:9" ht="26.5" customHeight="1" x14ac:dyDescent="0.25">
      <c r="A51" s="62" t="s">
        <v>103</v>
      </c>
      <c r="B51" s="63"/>
      <c r="C51" s="63"/>
      <c r="D51" s="64"/>
      <c r="E51" s="65"/>
      <c r="F51" s="65"/>
      <c r="G51" s="65"/>
      <c r="H51" s="65"/>
      <c r="I51" s="65"/>
    </row>
  </sheetData>
  <mergeCells count="33">
    <mergeCell ref="A51:D51"/>
    <mergeCell ref="E51:I51"/>
    <mergeCell ref="A4:A11"/>
    <mergeCell ref="A12:A30"/>
    <mergeCell ref="A31:A42"/>
    <mergeCell ref="A43:A47"/>
    <mergeCell ref="B4:B8"/>
    <mergeCell ref="B9:B11"/>
    <mergeCell ref="B12:B15"/>
    <mergeCell ref="B16:B22"/>
    <mergeCell ref="B23:B30"/>
    <mergeCell ref="B31:B33"/>
    <mergeCell ref="B34:B38"/>
    <mergeCell ref="B39:B40"/>
    <mergeCell ref="B41:B42"/>
    <mergeCell ref="B43:B45"/>
    <mergeCell ref="A1:I1"/>
    <mergeCell ref="A3:D3"/>
    <mergeCell ref="B46:B47"/>
    <mergeCell ref="C20:C21"/>
    <mergeCell ref="C24:C30"/>
    <mergeCell ref="C34:C38"/>
    <mergeCell ref="C43:C45"/>
    <mergeCell ref="F20:F21"/>
    <mergeCell ref="I20:I21"/>
    <mergeCell ref="F35:F38"/>
    <mergeCell ref="F4:F11"/>
    <mergeCell ref="I4:I11"/>
    <mergeCell ref="I35:I38"/>
    <mergeCell ref="F23:F30"/>
    <mergeCell ref="I23:I30"/>
    <mergeCell ref="F43:F47"/>
    <mergeCell ref="I43:I47"/>
  </mergeCells>
  <phoneticPr fontId="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7" xr:uid="{00000000-0002-0000-0000-000001000000}"/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2024-09-20T17:14:50Z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E6960CDC33BC44498C5294AE3DC37495_13</vt:lpwstr>
  </property>
</Properties>
</file>