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C:\Users\yuanlu\Desktop\设计类24-6一审\"/>
    </mc:Choice>
  </mc:AlternateContent>
  <xr:revisionPtr revIDLastSave="0" documentId="13_ncr:1_{5A50D8A9-4236-40FC-87DF-0F29CE2EE397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4" i="1" l="1"/>
  <c r="H64" i="1" a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<sst xmlns="http://schemas.openxmlformats.org/spreadsheetml/2006/main" count="148" uniqueCount="134">
  <si>
    <t>艺术设计学院综合素质评价表（上限100分）</t>
  </si>
  <si>
    <t>班级</t>
  </si>
  <si>
    <t>姓名</t>
  </si>
  <si>
    <t>学号</t>
  </si>
  <si>
    <t>宿舍号</t>
  </si>
  <si>
    <t>综合素质评价表与评分管理制度各编号及项目相对应，1.1、2.1、3.1、4.1、5.1、6.1为各大类赋分依据，在本表省略</t>
  </si>
  <si>
    <t>类别</t>
  </si>
  <si>
    <t>组别</t>
  </si>
  <si>
    <t>自评</t>
  </si>
  <si>
    <t>一审</t>
  </si>
  <si>
    <t>二审</t>
  </si>
  <si>
    <t>三审</t>
  </si>
  <si>
    <t>备注</t>
  </si>
  <si>
    <t>一、基础分    (20分，项目内单独百分制结算)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</si>
  <si>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</si>
  <si>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</si>
  <si>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</si>
  <si>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</si>
  <si>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</si>
  <si>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</si>
  <si>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</si>
  <si>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</si>
  <si>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</si>
  <si>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参加党 、团、学工系统培训</t>
  </si>
  <si>
    <t>2.2.3</t>
  </si>
  <si>
    <t>2.2.4</t>
  </si>
  <si>
    <t>先进个人事迹</t>
  </si>
  <si>
    <t>主题宣讲（上限20）</t>
  </si>
  <si>
    <t>2.2.6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</si>
  <si>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</si>
  <si>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</si>
  <si>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</si>
  <si>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</si>
  <si>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</si>
  <si>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</si>
  <si>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3.2.2</t>
  </si>
  <si>
    <t>3.2.3</t>
  </si>
  <si>
    <t>“三报一刊”和论著（上限30）</t>
  </si>
  <si>
    <t>3.2.4</t>
  </si>
  <si>
    <t>3.2.5</t>
  </si>
  <si>
    <t>作品收录、参展（上限 30）</t>
  </si>
  <si>
    <t>3.2.6</t>
  </si>
  <si>
    <t>参加科研项目</t>
  </si>
  <si>
    <t>3.2.7</t>
  </si>
  <si>
    <t>3.2.8</t>
  </si>
  <si>
    <t>参加设计类学术类竞赛（上限 30）</t>
  </si>
  <si>
    <t>3.2.9</t>
  </si>
  <si>
    <t>3.2.10</t>
  </si>
  <si>
    <t>参加非设计类学术类竞赛（上限15）</t>
  </si>
  <si>
    <t>3.2.12</t>
  </si>
  <si>
    <t>3.2.13</t>
  </si>
  <si>
    <t>成果专利（上限20）</t>
  </si>
  <si>
    <t>3.2.14</t>
  </si>
  <si>
    <t>3.2.15</t>
  </si>
  <si>
    <t>专业技能、等级考试（上限10）</t>
  </si>
  <si>
    <t>3.2.16</t>
  </si>
  <si>
    <t>3.2.17</t>
  </si>
  <si>
    <t>3.2.18</t>
  </si>
  <si>
    <t>3.2.19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</si>
  <si>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</si>
  <si>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</si>
  <si>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</si>
  <si>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</si>
  <si>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</si>
  <si>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4.2.2</t>
  </si>
  <si>
    <t>参与体育赛事服务类活动（上限20）</t>
  </si>
  <si>
    <t>4.2.3</t>
  </si>
  <si>
    <t>4.2.4</t>
  </si>
  <si>
    <t>体育专业技能、运动员等级（上限10）</t>
  </si>
  <si>
    <t>4.2.5</t>
  </si>
  <si>
    <t>4.2.6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</si>
  <si>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</si>
  <si>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</si>
  <si>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</si>
  <si>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</si>
  <si>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</si>
  <si>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参与文艺活动服务类活动（上限40）</t>
  </si>
  <si>
    <t>5.2.2</t>
  </si>
  <si>
    <t>5.2.3</t>
  </si>
  <si>
    <t>文艺特长等级（上限10）</t>
  </si>
  <si>
    <t>5.2.4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</si>
  <si>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</si>
  <si>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</si>
  <si>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</si>
  <si>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</si>
  <si>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</si>
  <si>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社会实践情况（上限30）</t>
  </si>
  <si>
    <t>志愿服务情况（上限20）</t>
  </si>
  <si>
    <t>6.2.5</t>
  </si>
  <si>
    <t>学生志愿服务团体获奖（上限20）</t>
  </si>
  <si>
    <t>国际组织实习（上限20）</t>
  </si>
  <si>
    <t>国际组织实习任职</t>
  </si>
  <si>
    <t>6.3扣分项</t>
  </si>
  <si>
    <t>总分</t>
  </si>
  <si>
    <t>本人签字确认无误</t>
  </si>
  <si>
    <t>1.2加分项</t>
    <phoneticPr fontId="16" type="noConversion"/>
  </si>
  <si>
    <t>默认每人获100分满分</t>
    <phoneticPr fontId="16" type="noConversion"/>
  </si>
  <si>
    <t>编号</t>
    <phoneticPr fontId="16" type="noConversion"/>
  </si>
  <si>
    <t>基础分*0.2+德育分*0.2+智育分*0.15+体育分*0.15+美育分*0.15+劳育分*0.15</t>
    <phoneticPr fontId="16" type="noConversion"/>
  </si>
  <si>
    <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  <phoneticPr fontId="16" type="noConversion"/>
  </si>
  <si>
    <t>2.2.2</t>
    <phoneticPr fontId="16" type="noConversion"/>
  </si>
  <si>
    <t>2.2.3</t>
    <phoneticPr fontId="16" type="noConversion"/>
  </si>
  <si>
    <t>2.2.5</t>
    <phoneticPr fontId="16" type="noConversion"/>
  </si>
  <si>
    <t>班团任职情况</t>
    <phoneticPr fontId="16" type="noConversion"/>
  </si>
  <si>
    <t>2.2.9</t>
    <phoneticPr fontId="16" type="noConversion"/>
  </si>
  <si>
    <t>学生组织及团体任职情况</t>
    <phoneticPr fontId="16" type="noConversion"/>
  </si>
  <si>
    <t>2.2.13</t>
    <phoneticPr fontId="16" type="noConversion"/>
  </si>
  <si>
    <t>宿舍任职情况</t>
    <phoneticPr fontId="16" type="noConversion"/>
  </si>
  <si>
    <t>2.2.17</t>
    <phoneticPr fontId="16" type="noConversion"/>
  </si>
  <si>
    <t>3.2.11</t>
    <phoneticPr fontId="16" type="noConversion"/>
  </si>
  <si>
    <t>4.2.2</t>
    <phoneticPr fontId="16" type="noConversion"/>
  </si>
  <si>
    <t>参与体育竞赛类活动（上限50）</t>
    <phoneticPr fontId="16" type="noConversion"/>
  </si>
  <si>
    <t>设计类24-6心理委员</t>
    <phoneticPr fontId="16" type="noConversion"/>
  </si>
  <si>
    <t>设计类24-6</t>
    <phoneticPr fontId="16" type="noConversion"/>
  </si>
  <si>
    <t>毛译暄</t>
    <phoneticPr fontId="16" type="noConversion"/>
  </si>
  <si>
    <t>241401604</t>
    <phoneticPr fontId="16" type="noConversion"/>
  </si>
  <si>
    <t>11#</t>
  </si>
  <si>
    <t>校友志愿服务团融媒体部干事</t>
    <phoneticPr fontId="16" type="noConversion"/>
  </si>
  <si>
    <t>学年青桥网二课堂参与5次</t>
    <phoneticPr fontId="16" type="noConversion"/>
  </si>
  <si>
    <t>参与2024秋季运动会跑射联项</t>
    <phoneticPr fontId="16" type="noConversion"/>
  </si>
  <si>
    <t>20250614-2025年北京林业大学毕业市集校友文化展区志愿服务</t>
    <phoneticPr fontId="16" type="noConversion"/>
  </si>
  <si>
    <t>20250605-北京林业大学“520·吾爱林”校友文化节志愿服务</t>
    <phoneticPr fontId="16" type="noConversion"/>
  </si>
  <si>
    <t>20250423-“根系北林·共育青衿”2025年 校友树木抚育活动志愿服务</t>
    <phoneticPr fontId="16" type="noConversion"/>
  </si>
  <si>
    <t>20250116-2024文化盛典活动</t>
  </si>
  <si>
    <t>6.2.7</t>
    <phoneticPr fontId="16" type="noConversion"/>
  </si>
  <si>
    <t>6.2.8</t>
    <phoneticPr fontId="16" type="noConversion"/>
  </si>
  <si>
    <t>6.2.9</t>
    <phoneticPr fontId="16" type="noConversion"/>
  </si>
  <si>
    <t>6.2.6</t>
    <phoneticPr fontId="16" type="noConversion"/>
  </si>
  <si>
    <t>20241110-2024 72周年肖钦岳校友值年返校活动</t>
    <phoneticPr fontId="16" type="noConversion"/>
  </si>
  <si>
    <t>画说党史思政微课宣讲</t>
    <phoneticPr fontId="16" type="noConversion"/>
  </si>
  <si>
    <t>无此加分项</t>
    <phoneticPr fontId="16" type="noConversion"/>
  </si>
  <si>
    <t>证明不合格</t>
    <phoneticPr fontId="16" type="noConversion"/>
  </si>
  <si>
    <t>已达上限</t>
    <phoneticPr fontId="16" type="noConversion"/>
  </si>
  <si>
    <t>二审统一加分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</si>
</sst>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;[Red]0"/>
    <numFmt numFmtId="177" formatCode="0.00_);[Red]\(0.00\)"/>
    <numFmt numFmtId="179" formatCode="0.00;[Red]0.00"/>
  </numFmts>
  <fonts count="24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  <font>
      <b/>
      <sz val="6"/>
      <color rgb="FF00B0F0"/>
      <name val="宋体"/>
      <family val="3"/>
      <charset val="134"/>
    </font>
    <font>
      <b/>
      <sz val="6"/>
      <color rgb="FF00B0F0"/>
      <name val="SimSun"/>
      <charset val="134"/>
    </font>
    <font>
      <b/>
      <sz val="8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sz val="12"/>
      <color theme="1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2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176" fontId="9" fillId="5" borderId="14" xfId="0" applyNumberFormat="1" applyFont="1" applyFill="1" applyBorder="1" applyAlignment="1">
      <alignment horizontal="center" vertical="center"/>
    </xf>
    <xf numFmtId="49" fontId="10" fillId="2" borderId="14" xfId="0" applyNumberFormat="1" applyFont="1" applyFill="1" applyBorder="1" applyAlignment="1">
      <alignment horizontal="center" vertical="center" wrapText="1"/>
    </xf>
    <xf numFmtId="49" fontId="10" fillId="2" borderId="14" xfId="0" applyNumberFormat="1" applyFont="1" applyFill="1" applyBorder="1" applyAlignment="1">
      <alignment vertical="center" wrapText="1"/>
    </xf>
    <xf numFmtId="49" fontId="10" fillId="2" borderId="15" xfId="0" applyNumberFormat="1" applyFont="1" applyFill="1" applyBorder="1" applyAlignment="1">
      <alignment horizontal="center" vertical="center" wrapText="1"/>
    </xf>
    <xf numFmtId="49" fontId="11" fillId="3" borderId="14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 wrapText="1"/>
    </xf>
    <xf numFmtId="49" fontId="10" fillId="2" borderId="15" xfId="0" applyNumberFormat="1" applyFont="1" applyFill="1" applyBorder="1" applyAlignment="1">
      <alignment vertical="center" wrapText="1"/>
    </xf>
    <xf numFmtId="0" fontId="11" fillId="3" borderId="14" xfId="0" applyFont="1" applyFill="1" applyBorder="1" applyAlignment="1">
      <alignment horizontal="center" vertical="center"/>
    </xf>
    <xf numFmtId="49" fontId="12" fillId="3" borderId="14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/>
    </xf>
    <xf numFmtId="176" fontId="13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3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4" fillId="5" borderId="14" xfId="0" applyNumberFormat="1" applyFont="1" applyFill="1" applyBorder="1" applyAlignment="1">
      <alignment horizontal="center" vertical="center"/>
    </xf>
    <xf numFmtId="176" fontId="15" fillId="5" borderId="14" xfId="0" applyNumberFormat="1" applyFont="1" applyFill="1" applyBorder="1" applyAlignment="1">
      <alignment horizontal="center" vertical="center"/>
    </xf>
    <xf numFmtId="0" fontId="15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3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13" fillId="2" borderId="3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7" fillId="2" borderId="14" xfId="0" applyNumberFormat="1" applyFont="1" applyFill="1" applyBorder="1" applyAlignment="1">
      <alignment vertical="center" wrapText="1"/>
    </xf>
    <xf numFmtId="49" fontId="17" fillId="2" borderId="14" xfId="0" applyNumberFormat="1" applyFont="1" applyFill="1" applyBorder="1" applyAlignment="1">
      <alignment horizontal="left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49" fontId="9" fillId="3" borderId="14" xfId="0" applyNumberFormat="1" applyFont="1" applyFill="1" applyBorder="1" applyAlignment="1">
      <alignment horizontal="center" vertical="center"/>
    </xf>
    <xf numFmtId="49" fontId="17" fillId="3" borderId="14" xfId="0" applyNumberFormat="1" applyFont="1" applyFill="1" applyBorder="1">
      <alignment vertical="center"/>
    </xf>
    <xf numFmtId="49" fontId="9" fillId="2" borderId="17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49" fontId="17" fillId="3" borderId="14" xfId="0" applyNumberFormat="1" applyFont="1" applyFill="1" applyBorder="1" applyAlignment="1">
      <alignment horizontal="left" vertical="center"/>
    </xf>
    <xf numFmtId="177" fontId="19" fillId="2" borderId="5" xfId="0" applyNumberFormat="1" applyFont="1" applyFill="1" applyBorder="1" applyAlignment="1">
      <alignment horizontal="center" vertical="center"/>
    </xf>
    <xf numFmtId="177" fontId="19" fillId="2" borderId="12" xfId="0" applyNumberFormat="1" applyFont="1" applyFill="1" applyBorder="1" applyAlignment="1">
      <alignment horizontal="center" vertical="center" wrapText="1"/>
    </xf>
    <xf numFmtId="177" fontId="19" fillId="2" borderId="14" xfId="0" applyNumberFormat="1" applyFont="1" applyFill="1" applyBorder="1" applyAlignment="1">
      <alignment horizontal="center" vertical="center" wrapText="1"/>
    </xf>
    <xf numFmtId="177" fontId="19" fillId="5" borderId="14" xfId="0" applyNumberFormat="1" applyFont="1" applyFill="1" applyBorder="1" applyAlignment="1">
      <alignment horizontal="center" vertical="center"/>
    </xf>
    <xf numFmtId="177" fontId="19" fillId="2" borderId="14" xfId="0" applyNumberFormat="1" applyFont="1" applyFill="1" applyBorder="1" applyAlignment="1">
      <alignment horizontal="center" vertical="center"/>
    </xf>
    <xf numFmtId="177" fontId="19" fillId="2" borderId="3" xfId="0" applyNumberFormat="1" applyFont="1" applyFill="1" applyBorder="1" applyAlignment="1">
      <alignment horizontal="center" vertical="center"/>
    </xf>
    <xf numFmtId="177" fontId="20" fillId="0" borderId="0" xfId="0" applyNumberFormat="1" applyFont="1">
      <alignment vertical="center"/>
    </xf>
    <xf numFmtId="49" fontId="21" fillId="2" borderId="4" xfId="0" applyNumberFormat="1" applyFont="1" applyFill="1" applyBorder="1" applyAlignment="1">
      <alignment horizontal="center" vertical="center"/>
    </xf>
    <xf numFmtId="0" fontId="22" fillId="2" borderId="5" xfId="0" applyNumberFormat="1" applyFont="1" applyFill="1" applyBorder="1" applyAlignment="1">
      <alignment horizontal="center" vertical="center"/>
    </xf>
    <xf numFmtId="49" fontId="21" fillId="2" borderId="5" xfId="0" applyNumberFormat="1" applyFont="1" applyFill="1" applyBorder="1" applyAlignment="1">
      <alignment horizontal="center" vertical="center"/>
    </xf>
    <xf numFmtId="49" fontId="22" fillId="2" borderId="5" xfId="0" applyNumberFormat="1" applyFont="1" applyFill="1" applyBorder="1" applyAlignment="1">
      <alignment horizontal="center" vertical="center"/>
    </xf>
    <xf numFmtId="0" fontId="22" fillId="0" borderId="23" xfId="0" applyNumberFormat="1" applyFont="1" applyBorder="1" applyAlignment="1">
      <alignment horizontal="center" vertical="center"/>
    </xf>
    <xf numFmtId="0" fontId="23" fillId="0" borderId="0" xfId="0" applyNumberFormat="1" applyFont="1">
      <alignment vertical="center"/>
    </xf>
    <xf numFmtId="0" fontId="23" fillId="0" borderId="0" xfId="0" applyFont="1">
      <alignment vertical="center"/>
    </xf>
    <xf numFmtId="49" fontId="15" fillId="2" borderId="17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2" fillId="2" borderId="29" xfId="0" applyNumberFormat="1" applyFont="1" applyFill="1" applyBorder="1" applyAlignment="1">
      <alignment horizontal="center" vertical="center"/>
    </xf>
    <xf numFmtId="49" fontId="22" fillId="2" borderId="20" xfId="0" applyNumberFormat="1" applyFont="1" applyFill="1" applyBorder="1" applyAlignment="1">
      <alignment horizontal="center" vertical="center"/>
    </xf>
    <xf numFmtId="49" fontId="2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0" fontId="4" fillId="3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15" fillId="2" borderId="30" xfId="0" applyNumberFormat="1" applyFont="1" applyFill="1" applyBorder="1" applyAlignment="1">
      <alignment horizontal="center" vertical="center" wrapText="1"/>
    </xf>
    <xf numFmtId="49" fontId="9" fillId="2" borderId="31" xfId="0" applyNumberFormat="1" applyFont="1" applyFill="1" applyBorder="1" applyAlignment="1">
      <alignment horizontal="center" vertical="center" wrapText="1"/>
    </xf>
    <xf numFmtId="49" fontId="9" fillId="2" borderId="32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  <xf numFmtId="179" fontId="8" fillId="2" borderId="12" xfId="0" applyNumberFormat="1" applyFont="1" applyFill="1" applyBorder="1" applyAlignment="1">
      <alignment horizontal="center" vertical="center"/>
    </xf>
    <xf numFmtId="179" fontId="8" fillId="2" borderId="14" xfId="0" applyNumberFormat="1" applyFont="1" applyFill="1" applyBorder="1" applyAlignment="1">
      <alignment horizontal="center" vertical="center"/>
    </xf>
    <xf numFmtId="179" fontId="9" fillId="5" borderId="14" xfId="0" applyNumberFormat="1" applyFont="1" applyFill="1" applyBorder="1" applyAlignment="1">
      <alignment horizontal="center" vertical="center"/>
    </xf>
    <xf numFmtId="179" fontId="8" fillId="2" borderId="14" xfId="0" applyNumberFormat="1" applyFont="1" applyFill="1" applyBorder="1" applyAlignment="1">
      <alignment horizontal="center" vertical="center" wrapText="1"/>
    </xf>
    <xf numFmtId="179" fontId="8" fillId="2" borderId="15" xfId="0" applyNumberFormat="1" applyFont="1" applyFill="1" applyBorder="1" applyAlignment="1">
      <alignment horizontal="center" vertical="center"/>
    </xf>
    <xf numFmtId="179" fontId="8" fillId="2" borderId="33" xfId="0" applyNumberFormat="1" applyFont="1" applyFill="1" applyBorder="1" applyAlignment="1">
      <alignment horizontal="center" vertical="center"/>
    </xf>
    <xf numFmtId="179" fontId="8" fillId="2" borderId="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81"/>
  <sheetViews>
    <sheetView showGridLines="0" tabSelected="1" view="pageBreakPreview" topLeftCell="A70" zoomScale="159" zoomScaleNormal="145" zoomScaleSheetLayoutView="100" workbookViewId="0">
      <selection activeCell="H77" sqref="H77"/>
    </sheetView>
  </sheetViews>
  <sheetFormatPr defaultColWidth="8.58203125" defaultRowHeight="18" customHeight="1"/>
  <cols>
    <col min="1" max="1" width="11.8320312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6.5" style="72" customWidth="1"/>
    <col min="8" max="8" width="6.08203125" style="1" customWidth="1"/>
    <col min="9" max="9" width="5.58203125" style="1" customWidth="1"/>
    <col min="10" max="10" width="5.25" style="1" customWidth="1"/>
    <col min="11" max="11" width="11.08203125" style="1" customWidth="1"/>
    <col min="12" max="254" width="8.58203125" style="1" customWidth="1"/>
  </cols>
  <sheetData>
    <row r="1" spans="1:254" ht="23.25" customHeight="1" thickBot="1">
      <c r="A1" s="81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3"/>
    </row>
    <row r="2" spans="1:254" s="79" customFormat="1" ht="23.5" customHeight="1" thickBot="1">
      <c r="A2" s="73" t="s">
        <v>1</v>
      </c>
      <c r="B2" s="74" t="s">
        <v>113</v>
      </c>
      <c r="C2" s="75" t="s">
        <v>2</v>
      </c>
      <c r="D2" s="84" t="s">
        <v>114</v>
      </c>
      <c r="E2" s="85"/>
      <c r="F2" s="75" t="s">
        <v>3</v>
      </c>
      <c r="G2" s="86" t="s">
        <v>115</v>
      </c>
      <c r="H2" s="86"/>
      <c r="I2" s="75" t="s">
        <v>4</v>
      </c>
      <c r="J2" s="76" t="s">
        <v>116</v>
      </c>
      <c r="K2" s="77">
        <v>905</v>
      </c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  <c r="AD2" s="78"/>
      <c r="AE2" s="78"/>
      <c r="AF2" s="78"/>
      <c r="AG2" s="78"/>
      <c r="AH2" s="78"/>
      <c r="AI2" s="78"/>
      <c r="AJ2" s="78"/>
      <c r="AK2" s="78"/>
      <c r="AL2" s="78"/>
      <c r="AM2" s="78"/>
      <c r="AN2" s="78"/>
      <c r="AO2" s="78"/>
      <c r="AP2" s="78"/>
      <c r="AQ2" s="78"/>
      <c r="AR2" s="78"/>
      <c r="AS2" s="78"/>
      <c r="AT2" s="78"/>
      <c r="AU2" s="78"/>
      <c r="AV2" s="78"/>
      <c r="AW2" s="78"/>
      <c r="AX2" s="78"/>
      <c r="AY2" s="78"/>
      <c r="AZ2" s="78"/>
      <c r="BA2" s="78"/>
      <c r="BB2" s="78"/>
      <c r="BC2" s="78"/>
      <c r="BD2" s="78"/>
      <c r="BE2" s="78"/>
      <c r="BF2" s="78"/>
      <c r="BG2" s="78"/>
      <c r="BH2" s="78"/>
      <c r="BI2" s="78"/>
      <c r="BJ2" s="78"/>
      <c r="BK2" s="78"/>
      <c r="BL2" s="78"/>
      <c r="BM2" s="78"/>
      <c r="BN2" s="78"/>
      <c r="BO2" s="78"/>
      <c r="BP2" s="78"/>
      <c r="BQ2" s="78"/>
      <c r="BR2" s="78"/>
      <c r="BS2" s="78"/>
      <c r="BT2" s="78"/>
      <c r="BU2" s="78"/>
      <c r="BV2" s="78"/>
      <c r="BW2" s="78"/>
      <c r="BX2" s="78"/>
      <c r="BY2" s="78"/>
      <c r="BZ2" s="78"/>
      <c r="CA2" s="78"/>
      <c r="CB2" s="78"/>
      <c r="CC2" s="78"/>
      <c r="CD2" s="78"/>
      <c r="CE2" s="78"/>
      <c r="CF2" s="78"/>
      <c r="CG2" s="78"/>
      <c r="CH2" s="78"/>
      <c r="CI2" s="78"/>
      <c r="CJ2" s="78"/>
      <c r="CK2" s="78"/>
      <c r="CL2" s="78"/>
      <c r="CM2" s="78"/>
      <c r="CN2" s="78"/>
      <c r="CO2" s="78"/>
      <c r="CP2" s="78"/>
      <c r="CQ2" s="78"/>
      <c r="CR2" s="78"/>
      <c r="CS2" s="78"/>
      <c r="CT2" s="78"/>
      <c r="CU2" s="78"/>
      <c r="CV2" s="78"/>
      <c r="CW2" s="78"/>
      <c r="CX2" s="78"/>
      <c r="CY2" s="78"/>
      <c r="CZ2" s="78"/>
      <c r="DA2" s="78"/>
      <c r="DB2" s="78"/>
      <c r="DC2" s="78"/>
      <c r="DD2" s="78"/>
      <c r="DE2" s="78"/>
      <c r="DF2" s="78"/>
      <c r="DG2" s="78"/>
      <c r="DH2" s="78"/>
      <c r="DI2" s="78"/>
      <c r="DJ2" s="78"/>
      <c r="DK2" s="78"/>
      <c r="DL2" s="78"/>
      <c r="DM2" s="78"/>
      <c r="DN2" s="78"/>
      <c r="DO2" s="78"/>
      <c r="DP2" s="78"/>
      <c r="DQ2" s="78"/>
      <c r="DR2" s="78"/>
      <c r="DS2" s="78"/>
      <c r="DT2" s="78"/>
      <c r="DU2" s="78"/>
      <c r="DV2" s="78"/>
      <c r="DW2" s="78"/>
      <c r="DX2" s="78"/>
      <c r="DY2" s="78"/>
      <c r="DZ2" s="78"/>
      <c r="EA2" s="78"/>
      <c r="EB2" s="78"/>
      <c r="EC2" s="78"/>
      <c r="ED2" s="78"/>
      <c r="EE2" s="78"/>
      <c r="EF2" s="78"/>
      <c r="EG2" s="78"/>
      <c r="EH2" s="78"/>
      <c r="EI2" s="78"/>
      <c r="EJ2" s="78"/>
      <c r="EK2" s="78"/>
      <c r="EL2" s="78"/>
      <c r="EM2" s="78"/>
      <c r="EN2" s="78"/>
      <c r="EO2" s="78"/>
      <c r="EP2" s="78"/>
      <c r="EQ2" s="78"/>
      <c r="ER2" s="78"/>
      <c r="ES2" s="78"/>
      <c r="ET2" s="78"/>
      <c r="EU2" s="78"/>
      <c r="EV2" s="78"/>
      <c r="EW2" s="78"/>
      <c r="EX2" s="78"/>
      <c r="EY2" s="78"/>
      <c r="EZ2" s="78"/>
      <c r="FA2" s="78"/>
      <c r="FB2" s="78"/>
      <c r="FC2" s="78"/>
      <c r="FD2" s="78"/>
      <c r="FE2" s="78"/>
      <c r="FF2" s="78"/>
      <c r="FG2" s="78"/>
      <c r="FH2" s="78"/>
      <c r="FI2" s="78"/>
      <c r="FJ2" s="78"/>
      <c r="FK2" s="78"/>
      <c r="FL2" s="78"/>
      <c r="FM2" s="78"/>
      <c r="FN2" s="78"/>
      <c r="FO2" s="78"/>
      <c r="FP2" s="78"/>
      <c r="FQ2" s="78"/>
      <c r="FR2" s="78"/>
      <c r="FS2" s="78"/>
      <c r="FT2" s="78"/>
      <c r="FU2" s="78"/>
      <c r="FV2" s="78"/>
      <c r="FW2" s="78"/>
      <c r="FX2" s="78"/>
      <c r="FY2" s="78"/>
      <c r="FZ2" s="78"/>
      <c r="GA2" s="78"/>
      <c r="GB2" s="78"/>
      <c r="GC2" s="78"/>
      <c r="GD2" s="78"/>
      <c r="GE2" s="78"/>
      <c r="GF2" s="78"/>
      <c r="GG2" s="78"/>
      <c r="GH2" s="78"/>
      <c r="GI2" s="78"/>
      <c r="GJ2" s="78"/>
      <c r="GK2" s="78"/>
      <c r="GL2" s="78"/>
      <c r="GM2" s="78"/>
      <c r="GN2" s="78"/>
      <c r="GO2" s="78"/>
      <c r="GP2" s="78"/>
      <c r="GQ2" s="78"/>
      <c r="GR2" s="78"/>
      <c r="GS2" s="78"/>
      <c r="GT2" s="78"/>
      <c r="GU2" s="78"/>
      <c r="GV2" s="78"/>
      <c r="GW2" s="78"/>
      <c r="GX2" s="78"/>
      <c r="GY2" s="78"/>
      <c r="GZ2" s="78"/>
      <c r="HA2" s="78"/>
      <c r="HB2" s="78"/>
      <c r="HC2" s="78"/>
      <c r="HD2" s="78"/>
      <c r="HE2" s="78"/>
      <c r="HF2" s="78"/>
      <c r="HG2" s="78"/>
      <c r="HH2" s="78"/>
      <c r="HI2" s="78"/>
      <c r="HJ2" s="78"/>
      <c r="HK2" s="78"/>
      <c r="HL2" s="78"/>
      <c r="HM2" s="78"/>
      <c r="HN2" s="78"/>
      <c r="HO2" s="78"/>
      <c r="HP2" s="78"/>
      <c r="HQ2" s="78"/>
      <c r="HR2" s="78"/>
      <c r="HS2" s="78"/>
      <c r="HT2" s="78"/>
      <c r="HU2" s="78"/>
      <c r="HV2" s="78"/>
      <c r="HW2" s="78"/>
      <c r="HX2" s="78"/>
      <c r="HY2" s="78"/>
      <c r="HZ2" s="78"/>
      <c r="IA2" s="78"/>
      <c r="IB2" s="78"/>
      <c r="IC2" s="78"/>
      <c r="ID2" s="78"/>
      <c r="IE2" s="78"/>
      <c r="IF2" s="78"/>
      <c r="IG2" s="78"/>
      <c r="IH2" s="78"/>
      <c r="II2" s="78"/>
      <c r="IJ2" s="78"/>
      <c r="IK2" s="78"/>
      <c r="IL2" s="78"/>
      <c r="IM2" s="78"/>
      <c r="IN2" s="78"/>
      <c r="IO2" s="78"/>
      <c r="IP2" s="78"/>
      <c r="IQ2" s="78"/>
      <c r="IR2" s="78"/>
      <c r="IS2" s="78"/>
      <c r="IT2" s="78"/>
    </row>
    <row r="3" spans="1:254" ht="12" customHeight="1" thickBot="1">
      <c r="A3" s="87" t="s">
        <v>5</v>
      </c>
      <c r="B3" s="88"/>
      <c r="C3" s="88"/>
      <c r="D3" s="89"/>
      <c r="E3" s="90"/>
      <c r="F3" s="89"/>
      <c r="G3" s="91"/>
      <c r="H3" s="91"/>
      <c r="I3" s="91"/>
      <c r="J3" s="91"/>
      <c r="K3" s="92"/>
    </row>
    <row r="4" spans="1:254" ht="39.75" customHeight="1" thickBot="1">
      <c r="A4" s="5"/>
      <c r="B4" s="6"/>
      <c r="C4" s="7" t="s">
        <v>6</v>
      </c>
      <c r="D4" s="7" t="s">
        <v>7</v>
      </c>
      <c r="E4" s="7" t="s">
        <v>97</v>
      </c>
      <c r="F4" s="57" t="s">
        <v>99</v>
      </c>
      <c r="G4" s="66" t="s">
        <v>8</v>
      </c>
      <c r="H4" s="7" t="s">
        <v>9</v>
      </c>
      <c r="I4" s="7" t="s">
        <v>10</v>
      </c>
      <c r="J4" s="7" t="s">
        <v>11</v>
      </c>
      <c r="K4" s="37" t="s">
        <v>12</v>
      </c>
    </row>
    <row r="5" spans="1:254" s="3" customFormat="1" ht="40" customHeight="1">
      <c r="A5" s="99" t="s">
        <v>13</v>
      </c>
      <c r="B5" s="8" t="s">
        <v>95</v>
      </c>
      <c r="C5" s="8"/>
      <c r="D5" s="9"/>
      <c r="E5" s="9"/>
      <c r="F5" s="9" t="s">
        <v>96</v>
      </c>
      <c r="G5" s="67">
        <v>100</v>
      </c>
      <c r="H5" s="116">
        <v>100</v>
      </c>
      <c r="I5" s="38"/>
      <c r="J5" s="39"/>
      <c r="K5" s="40" t="s">
        <v>132</v>
      </c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15" customHeight="1">
      <c r="A6" s="100"/>
      <c r="B6" s="10" t="s">
        <v>14</v>
      </c>
      <c r="C6" s="10"/>
      <c r="D6" s="11"/>
      <c r="E6" s="11"/>
      <c r="F6" s="11"/>
      <c r="G6" s="68"/>
      <c r="H6" s="117"/>
      <c r="I6" s="41"/>
      <c r="J6" s="42"/>
      <c r="K6" s="43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100"/>
      <c r="B7" s="93" t="s">
        <v>15</v>
      </c>
      <c r="C7" s="93"/>
      <c r="D7" s="93"/>
      <c r="E7" s="93"/>
      <c r="F7" s="93"/>
      <c r="G7" s="69">
        <v>100</v>
      </c>
      <c r="H7" s="118">
        <v>100</v>
      </c>
      <c r="I7" s="44"/>
      <c r="J7" s="45"/>
      <c r="K7" s="46"/>
    </row>
    <row r="8" spans="1:254" ht="21" customHeight="1">
      <c r="A8" s="101" t="s">
        <v>16</v>
      </c>
      <c r="B8" s="102" t="s">
        <v>17</v>
      </c>
      <c r="C8" s="102" t="s">
        <v>18</v>
      </c>
      <c r="D8" s="108" t="s">
        <v>19</v>
      </c>
      <c r="E8" s="27" t="s">
        <v>20</v>
      </c>
      <c r="F8" s="28" t="s">
        <v>21</v>
      </c>
      <c r="G8" s="70">
        <v>5</v>
      </c>
      <c r="H8" s="117">
        <v>5</v>
      </c>
      <c r="I8" s="41"/>
      <c r="J8" s="42"/>
      <c r="K8" s="43"/>
    </row>
    <row r="9" spans="1:254" ht="59.25" customHeight="1">
      <c r="A9" s="101"/>
      <c r="B9" s="102"/>
      <c r="C9" s="102"/>
      <c r="D9" s="108"/>
      <c r="E9" s="27" t="s">
        <v>100</v>
      </c>
      <c r="F9" s="59"/>
      <c r="G9" s="70"/>
      <c r="H9" s="117"/>
      <c r="I9" s="41"/>
      <c r="J9" s="42"/>
      <c r="K9" s="63"/>
    </row>
    <row r="10" spans="1:254" ht="15">
      <c r="A10" s="101"/>
      <c r="B10" s="102"/>
      <c r="C10" s="102"/>
      <c r="D10" s="108"/>
      <c r="E10" s="27" t="s">
        <v>22</v>
      </c>
      <c r="F10" s="59"/>
      <c r="G10" s="70"/>
      <c r="H10" s="117"/>
      <c r="I10" s="41"/>
      <c r="J10" s="42"/>
      <c r="K10" s="43"/>
    </row>
    <row r="11" spans="1:254" ht="15">
      <c r="A11" s="101"/>
      <c r="B11" s="102"/>
      <c r="C11" s="102"/>
      <c r="D11" s="108" t="s">
        <v>23</v>
      </c>
      <c r="E11" s="27" t="s">
        <v>24</v>
      </c>
      <c r="F11" s="59"/>
      <c r="G11" s="70"/>
      <c r="H11" s="117"/>
      <c r="I11" s="41"/>
      <c r="J11" s="42"/>
      <c r="K11" s="47"/>
    </row>
    <row r="12" spans="1:254" ht="15">
      <c r="A12" s="101"/>
      <c r="B12" s="102"/>
      <c r="C12" s="102"/>
      <c r="D12" s="108"/>
      <c r="E12" s="27" t="s">
        <v>101</v>
      </c>
      <c r="F12" s="58"/>
      <c r="G12" s="70"/>
      <c r="H12" s="117"/>
      <c r="I12" s="41"/>
      <c r="J12" s="42"/>
      <c r="K12" s="47"/>
    </row>
    <row r="13" spans="1:254" ht="15">
      <c r="A13" s="101"/>
      <c r="B13" s="102"/>
      <c r="C13" s="102"/>
      <c r="D13" s="108"/>
      <c r="E13" s="27" t="s">
        <v>25</v>
      </c>
      <c r="F13" s="28"/>
      <c r="G13" s="70"/>
      <c r="H13" s="117"/>
      <c r="I13" s="41"/>
      <c r="J13" s="42"/>
      <c r="K13" s="47"/>
    </row>
    <row r="14" spans="1:254" ht="19">
      <c r="A14" s="101"/>
      <c r="B14" s="102"/>
      <c r="C14" s="104"/>
      <c r="D14" s="13" t="s">
        <v>26</v>
      </c>
      <c r="E14" s="29" t="s">
        <v>102</v>
      </c>
      <c r="F14" s="58"/>
      <c r="G14" s="70"/>
      <c r="H14" s="117"/>
      <c r="I14" s="41"/>
      <c r="J14" s="42"/>
      <c r="K14" s="60"/>
    </row>
    <row r="15" spans="1:254" ht="19">
      <c r="A15" s="101"/>
      <c r="B15" s="102"/>
      <c r="C15" s="103"/>
      <c r="D15" s="14" t="s">
        <v>27</v>
      </c>
      <c r="E15" s="27" t="s">
        <v>28</v>
      </c>
      <c r="F15" s="28" t="s">
        <v>129</v>
      </c>
      <c r="G15" s="70">
        <v>5</v>
      </c>
      <c r="H15" s="119">
        <v>0</v>
      </c>
      <c r="I15" s="48"/>
      <c r="J15" s="49"/>
      <c r="K15" s="50" t="s">
        <v>130</v>
      </c>
    </row>
    <row r="16" spans="1:254" ht="20.149999999999999" customHeight="1">
      <c r="A16" s="101"/>
      <c r="B16" s="102"/>
      <c r="C16" s="103" t="s">
        <v>29</v>
      </c>
      <c r="D16" s="61" t="s">
        <v>103</v>
      </c>
      <c r="E16" s="62" t="s">
        <v>104</v>
      </c>
      <c r="F16" s="65" t="s">
        <v>112</v>
      </c>
      <c r="G16" s="70">
        <v>10</v>
      </c>
      <c r="H16" s="117">
        <v>0</v>
      </c>
      <c r="I16" s="41"/>
      <c r="J16" s="42"/>
      <c r="K16" s="51" t="s">
        <v>133</v>
      </c>
    </row>
    <row r="17" spans="1:11" ht="22" customHeight="1">
      <c r="A17" s="101"/>
      <c r="B17" s="102"/>
      <c r="C17" s="103"/>
      <c r="D17" s="61" t="s">
        <v>105</v>
      </c>
      <c r="E17" s="62" t="s">
        <v>106</v>
      </c>
      <c r="F17" s="58" t="s">
        <v>117</v>
      </c>
      <c r="G17" s="70">
        <v>14</v>
      </c>
      <c r="H17" s="117">
        <v>14</v>
      </c>
      <c r="I17" s="41"/>
      <c r="J17" s="42"/>
      <c r="K17" s="51"/>
    </row>
    <row r="18" spans="1:11" ht="20.149999999999999" customHeight="1">
      <c r="A18" s="101"/>
      <c r="B18" s="102"/>
      <c r="C18" s="103"/>
      <c r="D18" s="61" t="s">
        <v>107</v>
      </c>
      <c r="E18" s="62" t="s">
        <v>108</v>
      </c>
      <c r="F18" s="58"/>
      <c r="G18" s="70"/>
      <c r="H18" s="117"/>
      <c r="I18" s="41"/>
      <c r="J18" s="42"/>
      <c r="K18" s="51"/>
    </row>
    <row r="19" spans="1:11" ht="20.149999999999999" customHeight="1">
      <c r="A19" s="101"/>
      <c r="B19" s="10" t="s">
        <v>30</v>
      </c>
      <c r="C19" s="8"/>
      <c r="D19" s="15"/>
      <c r="E19" s="27"/>
      <c r="F19" s="28"/>
      <c r="G19" s="70"/>
      <c r="H19" s="117"/>
      <c r="I19" s="41"/>
      <c r="J19" s="42"/>
      <c r="K19" s="51"/>
    </row>
    <row r="20" spans="1:11" ht="22" customHeight="1">
      <c r="A20" s="101"/>
      <c r="B20" s="93" t="s">
        <v>15</v>
      </c>
      <c r="C20" s="93"/>
      <c r="D20" s="93"/>
      <c r="E20" s="93"/>
      <c r="F20" s="93"/>
      <c r="G20" s="69">
        <v>34</v>
      </c>
      <c r="H20" s="118">
        <v>19</v>
      </c>
      <c r="I20" s="44"/>
      <c r="J20" s="45"/>
      <c r="K20" s="46"/>
    </row>
    <row r="21" spans="1:11" ht="21" customHeight="1">
      <c r="A21" s="101" t="s">
        <v>31</v>
      </c>
      <c r="B21" s="103" t="s">
        <v>32</v>
      </c>
      <c r="C21" s="103" t="s">
        <v>33</v>
      </c>
      <c r="D21" s="16"/>
      <c r="E21" s="31" t="s">
        <v>34</v>
      </c>
      <c r="F21" s="31"/>
      <c r="G21" s="70"/>
      <c r="H21" s="117"/>
      <c r="I21" s="41"/>
      <c r="J21" s="42"/>
      <c r="K21" s="51"/>
    </row>
    <row r="22" spans="1:11" ht="21" customHeight="1">
      <c r="A22" s="101"/>
      <c r="B22" s="102"/>
      <c r="C22" s="103"/>
      <c r="D22" s="17"/>
      <c r="E22" s="27" t="s">
        <v>35</v>
      </c>
      <c r="F22" s="28"/>
      <c r="G22" s="70"/>
      <c r="H22" s="117"/>
      <c r="I22" s="41"/>
      <c r="J22" s="42"/>
      <c r="K22" s="51"/>
    </row>
    <row r="23" spans="1:11" ht="17.149999999999999" customHeight="1">
      <c r="A23" s="101"/>
      <c r="B23" s="102"/>
      <c r="C23" s="103"/>
      <c r="D23" s="17"/>
      <c r="E23" s="27" t="s">
        <v>36</v>
      </c>
      <c r="F23" s="28"/>
      <c r="G23" s="70"/>
      <c r="H23" s="117"/>
      <c r="I23" s="41"/>
      <c r="J23" s="42"/>
      <c r="K23" s="51"/>
    </row>
    <row r="24" spans="1:11" ht="20.149999999999999" customHeight="1">
      <c r="A24" s="101"/>
      <c r="B24" s="102"/>
      <c r="C24" s="103" t="s">
        <v>37</v>
      </c>
      <c r="D24" s="17"/>
      <c r="E24" s="27" t="s">
        <v>38</v>
      </c>
      <c r="F24" s="28"/>
      <c r="G24" s="70"/>
      <c r="H24" s="117"/>
      <c r="I24" s="41"/>
      <c r="J24" s="42"/>
      <c r="K24" s="51"/>
    </row>
    <row r="25" spans="1:11" ht="18" customHeight="1">
      <c r="A25" s="101"/>
      <c r="B25" s="102"/>
      <c r="C25" s="103"/>
      <c r="D25" s="17"/>
      <c r="E25" s="27" t="s">
        <v>39</v>
      </c>
      <c r="F25" s="28"/>
      <c r="G25" s="70"/>
      <c r="H25" s="117"/>
      <c r="I25" s="41"/>
      <c r="J25" s="42"/>
      <c r="K25" s="51"/>
    </row>
    <row r="26" spans="1:11" ht="22" customHeight="1">
      <c r="A26" s="101"/>
      <c r="B26" s="102"/>
      <c r="C26" s="8" t="s">
        <v>40</v>
      </c>
      <c r="D26" s="17"/>
      <c r="E26" s="27" t="s">
        <v>41</v>
      </c>
      <c r="F26" s="28"/>
      <c r="G26" s="70"/>
      <c r="H26" s="117"/>
      <c r="I26" s="41"/>
      <c r="J26" s="42"/>
      <c r="K26" s="51"/>
    </row>
    <row r="27" spans="1:11" ht="20.149999999999999" customHeight="1">
      <c r="A27" s="101"/>
      <c r="B27" s="102"/>
      <c r="C27" s="103" t="s">
        <v>42</v>
      </c>
      <c r="D27" s="17"/>
      <c r="E27" s="27" t="s">
        <v>43</v>
      </c>
      <c r="F27" s="58"/>
      <c r="G27" s="70"/>
      <c r="H27" s="117"/>
      <c r="I27" s="41"/>
      <c r="J27" s="42"/>
      <c r="K27" s="51"/>
    </row>
    <row r="28" spans="1:11" ht="17.149999999999999" customHeight="1">
      <c r="A28" s="101"/>
      <c r="B28" s="102"/>
      <c r="C28" s="103"/>
      <c r="D28" s="17"/>
      <c r="E28" s="27" t="s">
        <v>44</v>
      </c>
      <c r="F28" s="28"/>
      <c r="G28" s="70"/>
      <c r="H28" s="117"/>
      <c r="I28" s="41"/>
      <c r="J28" s="42"/>
      <c r="K28" s="51"/>
    </row>
    <row r="29" spans="1:11" ht="39" customHeight="1">
      <c r="A29" s="101"/>
      <c r="B29" s="102"/>
      <c r="C29" s="103" t="s">
        <v>45</v>
      </c>
      <c r="D29" s="17"/>
      <c r="E29" s="27" t="s">
        <v>46</v>
      </c>
      <c r="F29" s="28"/>
      <c r="G29" s="70"/>
      <c r="H29" s="117"/>
      <c r="I29" s="41"/>
      <c r="J29" s="42"/>
      <c r="K29" s="51"/>
    </row>
    <row r="30" spans="1:11" ht="47.15" customHeight="1">
      <c r="A30" s="101"/>
      <c r="B30" s="102"/>
      <c r="C30" s="103"/>
      <c r="D30" s="17"/>
      <c r="E30" s="27" t="s">
        <v>47</v>
      </c>
      <c r="F30" s="58"/>
      <c r="G30" s="70"/>
      <c r="H30" s="117"/>
      <c r="I30" s="41"/>
      <c r="J30" s="42"/>
      <c r="K30" s="51"/>
    </row>
    <row r="31" spans="1:11" ht="18.75" customHeight="1">
      <c r="A31" s="101"/>
      <c r="B31" s="102"/>
      <c r="C31" s="103"/>
      <c r="D31" s="17"/>
      <c r="E31" s="27" t="s">
        <v>109</v>
      </c>
      <c r="F31" s="58"/>
      <c r="G31" s="70"/>
      <c r="H31" s="117"/>
      <c r="I31" s="41"/>
      <c r="J31" s="42"/>
      <c r="K31" s="51"/>
    </row>
    <row r="32" spans="1:11" ht="71.25" customHeight="1">
      <c r="A32" s="101"/>
      <c r="B32" s="102"/>
      <c r="C32" s="103"/>
      <c r="D32" s="17"/>
      <c r="E32" s="27" t="s">
        <v>109</v>
      </c>
      <c r="F32" s="58"/>
      <c r="G32" s="70"/>
      <c r="H32" s="117"/>
      <c r="I32" s="41"/>
      <c r="J32" s="42"/>
      <c r="K32" s="63"/>
    </row>
    <row r="33" spans="1:11" ht="34" customHeight="1">
      <c r="A33" s="101"/>
      <c r="B33" s="102"/>
      <c r="C33" s="103" t="s">
        <v>48</v>
      </c>
      <c r="D33" s="17"/>
      <c r="E33" s="27" t="s">
        <v>49</v>
      </c>
      <c r="F33" s="58"/>
      <c r="G33" s="70"/>
      <c r="H33" s="117"/>
      <c r="I33" s="41"/>
      <c r="J33" s="42"/>
      <c r="K33" s="51"/>
    </row>
    <row r="34" spans="1:11" ht="20.149999999999999" customHeight="1">
      <c r="A34" s="101"/>
      <c r="B34" s="102"/>
      <c r="C34" s="103"/>
      <c r="D34" s="17"/>
      <c r="E34" s="27" t="s">
        <v>50</v>
      </c>
      <c r="F34" s="28"/>
      <c r="G34" s="70"/>
      <c r="H34" s="117"/>
      <c r="I34" s="41"/>
      <c r="J34" s="42"/>
      <c r="K34" s="51"/>
    </row>
    <row r="35" spans="1:11" ht="21" customHeight="1">
      <c r="A35" s="101"/>
      <c r="B35" s="102"/>
      <c r="C35" s="103" t="s">
        <v>51</v>
      </c>
      <c r="D35" s="17"/>
      <c r="E35" s="27" t="s">
        <v>52</v>
      </c>
      <c r="F35" s="28"/>
      <c r="G35" s="70"/>
      <c r="H35" s="117"/>
      <c r="I35" s="41"/>
      <c r="J35" s="42"/>
      <c r="K35" s="51"/>
    </row>
    <row r="36" spans="1:11" ht="27" customHeight="1">
      <c r="A36" s="101"/>
      <c r="B36" s="102"/>
      <c r="C36" s="103"/>
      <c r="D36" s="17"/>
      <c r="E36" s="27" t="s">
        <v>53</v>
      </c>
      <c r="F36" s="28"/>
      <c r="G36" s="70"/>
      <c r="H36" s="117"/>
      <c r="I36" s="41"/>
      <c r="J36" s="42"/>
      <c r="K36" s="51"/>
    </row>
    <row r="37" spans="1:11" ht="27" customHeight="1">
      <c r="A37" s="101"/>
      <c r="B37" s="102"/>
      <c r="C37" s="103" t="s">
        <v>54</v>
      </c>
      <c r="D37" s="17"/>
      <c r="E37" s="27" t="s">
        <v>55</v>
      </c>
      <c r="F37" s="58"/>
      <c r="G37" s="70"/>
      <c r="H37" s="117"/>
      <c r="I37" s="41"/>
      <c r="J37" s="42"/>
      <c r="K37" s="51"/>
    </row>
    <row r="38" spans="1:11" ht="20.149999999999999" customHeight="1">
      <c r="A38" s="101"/>
      <c r="B38" s="104"/>
      <c r="C38" s="111"/>
      <c r="D38" s="17"/>
      <c r="E38" s="29" t="s">
        <v>56</v>
      </c>
      <c r="F38" s="32"/>
      <c r="G38" s="70"/>
      <c r="H38" s="117"/>
      <c r="I38" s="41"/>
      <c r="J38" s="42"/>
      <c r="K38" s="51"/>
    </row>
    <row r="39" spans="1:11" ht="20.149999999999999" customHeight="1">
      <c r="A39" s="101"/>
      <c r="B39" s="104"/>
      <c r="C39" s="111"/>
      <c r="D39" s="17"/>
      <c r="E39" s="29" t="s">
        <v>57</v>
      </c>
      <c r="F39" s="32"/>
      <c r="G39" s="70"/>
      <c r="H39" s="117"/>
      <c r="I39" s="41"/>
      <c r="J39" s="42"/>
      <c r="K39" s="51"/>
    </row>
    <row r="40" spans="1:11" ht="20.149999999999999" customHeight="1">
      <c r="A40" s="101"/>
      <c r="B40" s="104"/>
      <c r="C40" s="111"/>
      <c r="D40" s="17"/>
      <c r="E40" s="29" t="s">
        <v>58</v>
      </c>
      <c r="F40" s="32"/>
      <c r="G40" s="70"/>
      <c r="H40" s="117"/>
      <c r="I40" s="41"/>
      <c r="J40" s="42"/>
      <c r="K40" s="51"/>
    </row>
    <row r="41" spans="1:11" ht="20.149999999999999" customHeight="1">
      <c r="A41" s="101"/>
      <c r="B41" s="18" t="s">
        <v>59</v>
      </c>
      <c r="C41" s="12"/>
      <c r="D41" s="15"/>
      <c r="E41" s="29"/>
      <c r="F41" s="32"/>
      <c r="G41" s="70"/>
      <c r="H41" s="117"/>
      <c r="I41" s="41"/>
      <c r="J41" s="42"/>
      <c r="K41" s="51"/>
    </row>
    <row r="42" spans="1:11" ht="22" customHeight="1">
      <c r="A42" s="101"/>
      <c r="B42" s="93" t="s">
        <v>15</v>
      </c>
      <c r="C42" s="93"/>
      <c r="D42" s="93"/>
      <c r="E42" s="93"/>
      <c r="F42" s="93"/>
      <c r="G42" s="69">
        <v>0</v>
      </c>
      <c r="H42" s="118">
        <v>0</v>
      </c>
      <c r="I42" s="44"/>
      <c r="J42" s="45"/>
      <c r="K42" s="46"/>
    </row>
    <row r="43" spans="1:11" ht="66.75" customHeight="1">
      <c r="A43" s="101" t="s">
        <v>60</v>
      </c>
      <c r="B43" s="102" t="s">
        <v>61</v>
      </c>
      <c r="C43" s="10" t="s">
        <v>62</v>
      </c>
      <c r="D43" s="19"/>
      <c r="E43" s="30" t="s">
        <v>63</v>
      </c>
      <c r="F43" s="58" t="s">
        <v>118</v>
      </c>
      <c r="G43" s="70">
        <v>5</v>
      </c>
      <c r="H43" s="117">
        <v>0</v>
      </c>
      <c r="I43" s="41"/>
      <c r="J43" s="42"/>
      <c r="K43" s="80" t="s">
        <v>133</v>
      </c>
    </row>
    <row r="44" spans="1:11" ht="23.15" customHeight="1">
      <c r="A44" s="101"/>
      <c r="B44" s="102"/>
      <c r="C44" s="104" t="s">
        <v>111</v>
      </c>
      <c r="D44" s="19"/>
      <c r="E44" s="33" t="s">
        <v>64</v>
      </c>
      <c r="F44" s="58" t="s">
        <v>119</v>
      </c>
      <c r="G44" s="70">
        <v>4</v>
      </c>
      <c r="H44" s="117">
        <v>4</v>
      </c>
      <c r="I44" s="41"/>
      <c r="J44" s="42"/>
      <c r="K44" s="52"/>
    </row>
    <row r="45" spans="1:11" ht="81.75" customHeight="1">
      <c r="A45" s="101"/>
      <c r="B45" s="102"/>
      <c r="C45" s="111"/>
      <c r="D45" s="19"/>
      <c r="E45" s="33" t="s">
        <v>64</v>
      </c>
      <c r="F45" s="58"/>
      <c r="G45" s="70"/>
      <c r="H45" s="117"/>
      <c r="I45" s="41"/>
      <c r="J45" s="42"/>
      <c r="K45" s="63"/>
    </row>
    <row r="46" spans="1:11" ht="49.5" customHeight="1">
      <c r="A46" s="101"/>
      <c r="B46" s="102"/>
      <c r="C46" s="111"/>
      <c r="D46" s="19"/>
      <c r="E46" s="33" t="s">
        <v>110</v>
      </c>
      <c r="F46" s="58"/>
      <c r="G46" s="70"/>
      <c r="H46" s="117"/>
      <c r="I46" s="41"/>
      <c r="J46" s="42"/>
      <c r="K46" s="63"/>
    </row>
    <row r="47" spans="1:11" ht="49.5" customHeight="1">
      <c r="A47" s="101"/>
      <c r="B47" s="102"/>
      <c r="C47" s="103"/>
      <c r="D47" s="19"/>
      <c r="E47" s="33" t="s">
        <v>64</v>
      </c>
      <c r="F47" s="58"/>
      <c r="G47" s="70"/>
      <c r="H47" s="117"/>
      <c r="I47" s="41"/>
      <c r="J47" s="42"/>
      <c r="K47" s="63"/>
    </row>
    <row r="48" spans="1:11" ht="19" customHeight="1">
      <c r="A48" s="101"/>
      <c r="B48" s="102"/>
      <c r="C48" s="102" t="s">
        <v>65</v>
      </c>
      <c r="D48" s="19"/>
      <c r="E48" s="34" t="s">
        <v>66</v>
      </c>
      <c r="F48" s="58"/>
      <c r="G48" s="70"/>
      <c r="H48" s="117"/>
      <c r="I48" s="41"/>
      <c r="J48" s="42"/>
      <c r="K48" s="52"/>
    </row>
    <row r="49" spans="1:11" ht="17.149999999999999" customHeight="1">
      <c r="A49" s="101"/>
      <c r="B49" s="102"/>
      <c r="C49" s="102"/>
      <c r="D49" s="19"/>
      <c r="E49" s="34" t="s">
        <v>67</v>
      </c>
      <c r="F49" s="28"/>
      <c r="G49" s="70"/>
      <c r="H49" s="117"/>
      <c r="I49" s="41"/>
      <c r="J49" s="42"/>
      <c r="K49" s="52"/>
    </row>
    <row r="50" spans="1:11" ht="17.149999999999999" customHeight="1">
      <c r="A50" s="101"/>
      <c r="B50" s="102"/>
      <c r="C50" s="102" t="s">
        <v>68</v>
      </c>
      <c r="D50" s="19"/>
      <c r="E50" s="34" t="s">
        <v>69</v>
      </c>
      <c r="F50" s="28"/>
      <c r="G50" s="70"/>
      <c r="H50" s="117"/>
      <c r="I50" s="41"/>
      <c r="J50" s="42"/>
      <c r="K50" s="52"/>
    </row>
    <row r="51" spans="1:11" ht="17.149999999999999" customHeight="1">
      <c r="A51" s="101"/>
      <c r="B51" s="102"/>
      <c r="C51" s="102"/>
      <c r="D51" s="19"/>
      <c r="E51" s="34" t="s">
        <v>70</v>
      </c>
      <c r="F51" s="35"/>
      <c r="G51" s="70"/>
      <c r="H51" s="117"/>
      <c r="I51" s="41"/>
      <c r="J51" s="42"/>
      <c r="K51" s="52"/>
    </row>
    <row r="52" spans="1:11" ht="23.15" customHeight="1">
      <c r="A52" s="101"/>
      <c r="B52" s="10" t="s">
        <v>71</v>
      </c>
      <c r="C52" s="20"/>
      <c r="D52" s="21"/>
      <c r="E52" s="36"/>
      <c r="F52" s="28"/>
      <c r="G52" s="70"/>
      <c r="H52" s="117"/>
      <c r="I52" s="41"/>
      <c r="J52" s="42"/>
      <c r="K52" s="52"/>
    </row>
    <row r="53" spans="1:11" ht="27" customHeight="1">
      <c r="A53" s="101"/>
      <c r="B53" s="93" t="s">
        <v>15</v>
      </c>
      <c r="C53" s="93"/>
      <c r="D53" s="115"/>
      <c r="E53" s="93"/>
      <c r="F53" s="93"/>
      <c r="G53" s="69">
        <v>9</v>
      </c>
      <c r="H53" s="118">
        <v>4</v>
      </c>
      <c r="I53" s="44"/>
      <c r="J53" s="45"/>
      <c r="K53" s="46"/>
    </row>
    <row r="54" spans="1:11" ht="27" customHeight="1">
      <c r="A54" s="101" t="s">
        <v>72</v>
      </c>
      <c r="B54" s="105" t="s">
        <v>73</v>
      </c>
      <c r="C54" s="104" t="s">
        <v>74</v>
      </c>
      <c r="D54" s="22"/>
      <c r="E54" s="27" t="s">
        <v>75</v>
      </c>
      <c r="F54" s="58"/>
      <c r="G54" s="70"/>
      <c r="H54" s="117"/>
      <c r="I54" s="41"/>
      <c r="J54" s="42"/>
      <c r="K54" s="52"/>
    </row>
    <row r="55" spans="1:11" ht="44.25" customHeight="1">
      <c r="A55" s="101"/>
      <c r="B55" s="105"/>
      <c r="C55" s="111"/>
      <c r="D55" s="22"/>
      <c r="E55" s="27" t="s">
        <v>75</v>
      </c>
      <c r="F55" s="58"/>
      <c r="G55" s="70"/>
      <c r="H55" s="117"/>
      <c r="I55" s="41"/>
      <c r="J55" s="42"/>
      <c r="K55" s="63"/>
    </row>
    <row r="56" spans="1:11" ht="44.25" customHeight="1">
      <c r="A56" s="101"/>
      <c r="B56" s="105"/>
      <c r="C56" s="111"/>
      <c r="D56" s="22"/>
      <c r="E56" s="27" t="s">
        <v>75</v>
      </c>
      <c r="F56" s="58"/>
      <c r="G56" s="70"/>
      <c r="H56" s="117"/>
      <c r="I56" s="41"/>
      <c r="J56" s="42"/>
      <c r="K56" s="63"/>
    </row>
    <row r="57" spans="1:11" ht="44.25" customHeight="1">
      <c r="A57" s="101"/>
      <c r="B57" s="105"/>
      <c r="C57" s="111"/>
      <c r="D57" s="22"/>
      <c r="E57" s="27" t="s">
        <v>75</v>
      </c>
      <c r="F57" s="58"/>
      <c r="G57" s="70"/>
      <c r="H57" s="117"/>
      <c r="I57" s="41"/>
      <c r="J57" s="42"/>
      <c r="K57" s="63"/>
    </row>
    <row r="58" spans="1:11" ht="38.25" customHeight="1">
      <c r="A58" s="101"/>
      <c r="B58" s="105"/>
      <c r="C58" s="103"/>
      <c r="D58" s="22"/>
      <c r="E58" s="27" t="s">
        <v>75</v>
      </c>
      <c r="F58" s="58"/>
      <c r="G58" s="70"/>
      <c r="H58" s="117"/>
      <c r="I58" s="41"/>
      <c r="J58" s="42"/>
      <c r="K58" s="63"/>
    </row>
    <row r="59" spans="1:11" ht="25" customHeight="1">
      <c r="A59" s="101"/>
      <c r="B59" s="105"/>
      <c r="C59" s="102" t="s">
        <v>76</v>
      </c>
      <c r="D59" s="22"/>
      <c r="E59" s="27" t="s">
        <v>77</v>
      </c>
      <c r="F59" s="58"/>
      <c r="G59" s="70"/>
      <c r="H59" s="25"/>
      <c r="I59" s="41"/>
      <c r="J59" s="42"/>
      <c r="K59" s="52"/>
    </row>
    <row r="60" spans="1:11" ht="25" customHeight="1">
      <c r="A60" s="101"/>
      <c r="B60" s="105"/>
      <c r="C60" s="102"/>
      <c r="D60" s="22"/>
      <c r="E60" s="27" t="s">
        <v>77</v>
      </c>
      <c r="F60" s="58"/>
      <c r="G60" s="70"/>
      <c r="H60" s="25"/>
      <c r="I60" s="41"/>
      <c r="J60" s="42"/>
      <c r="K60" s="52"/>
    </row>
    <row r="61" spans="1:11" ht="28" customHeight="1">
      <c r="A61" s="101"/>
      <c r="B61" s="105"/>
      <c r="C61" s="102"/>
      <c r="D61" s="22"/>
      <c r="E61" s="27" t="s">
        <v>78</v>
      </c>
      <c r="F61" s="28"/>
      <c r="G61" s="70"/>
      <c r="H61" s="25"/>
      <c r="I61" s="41"/>
      <c r="J61" s="42"/>
      <c r="K61" s="47"/>
    </row>
    <row r="62" spans="1:11" ht="28" customHeight="1">
      <c r="A62" s="101"/>
      <c r="B62" s="105"/>
      <c r="C62" s="10" t="s">
        <v>79</v>
      </c>
      <c r="D62" s="22"/>
      <c r="E62" s="27" t="s">
        <v>80</v>
      </c>
      <c r="F62" s="28"/>
      <c r="G62" s="70"/>
      <c r="H62" s="25"/>
      <c r="I62" s="41"/>
      <c r="J62" s="42"/>
      <c r="K62" s="47"/>
    </row>
    <row r="63" spans="1:11" ht="24" customHeight="1">
      <c r="A63" s="101"/>
      <c r="B63" s="18" t="s">
        <v>81</v>
      </c>
      <c r="C63" s="23"/>
      <c r="D63" s="11"/>
      <c r="E63" s="29"/>
      <c r="F63" s="32"/>
      <c r="G63" s="70"/>
      <c r="H63" s="25"/>
      <c r="I63" s="41"/>
      <c r="J63" s="42"/>
      <c r="K63" s="43"/>
    </row>
    <row r="64" spans="1:11" ht="22" customHeight="1">
      <c r="A64" s="101"/>
      <c r="B64" s="93" t="s">
        <v>15</v>
      </c>
      <c r="C64" s="93"/>
      <c r="D64" s="93"/>
      <c r="E64" s="93"/>
      <c r="F64" s="93"/>
      <c r="G64" s="69">
        <v>0</v>
      </c>
      <c r="H64" s="26" cm="1">
        <f t="array" aca="1" ref="H64" ca="1">H64:H800</f>
        <v>0</v>
      </c>
      <c r="I64" s="44"/>
      <c r="J64" s="45"/>
      <c r="K64" s="46"/>
    </row>
    <row r="65" spans="1:11" ht="26.15" customHeight="1">
      <c r="A65" s="101" t="s">
        <v>82</v>
      </c>
      <c r="B65" s="102" t="s">
        <v>83</v>
      </c>
      <c r="C65" s="110" t="s">
        <v>84</v>
      </c>
      <c r="D65" s="24" t="s">
        <v>85</v>
      </c>
      <c r="E65" s="27"/>
      <c r="F65" s="64"/>
      <c r="G65" s="70"/>
      <c r="H65" s="25"/>
      <c r="I65" s="41"/>
      <c r="J65" s="42"/>
      <c r="K65" s="52"/>
    </row>
    <row r="66" spans="1:11" ht="18" customHeight="1">
      <c r="A66" s="101"/>
      <c r="B66" s="102"/>
      <c r="C66" s="110"/>
      <c r="D66" s="109" t="s">
        <v>86</v>
      </c>
      <c r="E66" s="27"/>
      <c r="F66" s="58"/>
      <c r="G66" s="70"/>
      <c r="H66" s="25"/>
      <c r="I66" s="41"/>
      <c r="J66" s="42"/>
      <c r="K66" s="52"/>
    </row>
    <row r="67" spans="1:11" ht="61.5" customHeight="1">
      <c r="A67" s="101"/>
      <c r="B67" s="102"/>
      <c r="C67" s="110"/>
      <c r="D67" s="109"/>
      <c r="E67" s="27"/>
      <c r="F67" s="58"/>
      <c r="G67" s="70"/>
      <c r="H67" s="25"/>
      <c r="I67" s="41"/>
      <c r="J67" s="42"/>
      <c r="K67" s="63"/>
    </row>
    <row r="68" spans="1:11" ht="18" customHeight="1">
      <c r="A68" s="101"/>
      <c r="B68" s="102"/>
      <c r="C68" s="110"/>
      <c r="D68" s="109"/>
      <c r="E68" s="27"/>
      <c r="F68" s="58"/>
      <c r="G68" s="70"/>
      <c r="H68" s="117"/>
      <c r="I68" s="41"/>
      <c r="J68" s="42"/>
      <c r="K68" s="47"/>
    </row>
    <row r="69" spans="1:11" ht="18" customHeight="1">
      <c r="A69" s="101"/>
      <c r="B69" s="102"/>
      <c r="C69" s="110"/>
      <c r="D69" s="109" t="s">
        <v>87</v>
      </c>
      <c r="E69" s="27" t="s">
        <v>88</v>
      </c>
      <c r="F69" s="58" t="s">
        <v>120</v>
      </c>
      <c r="G69" s="70">
        <v>4</v>
      </c>
      <c r="H69" s="120">
        <v>0</v>
      </c>
      <c r="I69" s="41"/>
      <c r="J69" s="42"/>
      <c r="K69" s="112" t="s">
        <v>131</v>
      </c>
    </row>
    <row r="70" spans="1:11" ht="18" customHeight="1">
      <c r="A70" s="101"/>
      <c r="B70" s="102"/>
      <c r="C70" s="110"/>
      <c r="D70" s="109"/>
      <c r="E70" s="27" t="s">
        <v>127</v>
      </c>
      <c r="F70" s="58" t="s">
        <v>121</v>
      </c>
      <c r="G70" s="70">
        <v>4</v>
      </c>
      <c r="H70" s="121">
        <v>0</v>
      </c>
      <c r="I70" s="41"/>
      <c r="J70" s="42"/>
      <c r="K70" s="113"/>
    </row>
    <row r="71" spans="1:11" ht="18" customHeight="1">
      <c r="A71" s="101"/>
      <c r="B71" s="102"/>
      <c r="C71" s="110"/>
      <c r="D71" s="109"/>
      <c r="E71" s="27" t="s">
        <v>124</v>
      </c>
      <c r="F71" s="58" t="s">
        <v>122</v>
      </c>
      <c r="G71" s="70">
        <v>4</v>
      </c>
      <c r="H71" s="121">
        <v>0</v>
      </c>
      <c r="I71" s="41"/>
      <c r="J71" s="42"/>
      <c r="K71" s="113"/>
    </row>
    <row r="72" spans="1:11" ht="18" customHeight="1">
      <c r="A72" s="101"/>
      <c r="B72" s="102"/>
      <c r="C72" s="110"/>
      <c r="D72" s="109"/>
      <c r="E72" s="27" t="s">
        <v>125</v>
      </c>
      <c r="F72" s="58" t="s">
        <v>123</v>
      </c>
      <c r="G72" s="70">
        <v>4</v>
      </c>
      <c r="H72" s="121">
        <v>0</v>
      </c>
      <c r="I72" s="41"/>
      <c r="J72" s="42"/>
      <c r="K72" s="113"/>
    </row>
    <row r="73" spans="1:11" ht="18" customHeight="1">
      <c r="A73" s="101"/>
      <c r="B73" s="102"/>
      <c r="C73" s="110"/>
      <c r="D73" s="109"/>
      <c r="E73" s="27" t="s">
        <v>126</v>
      </c>
      <c r="F73" s="58" t="s">
        <v>128</v>
      </c>
      <c r="G73" s="70">
        <v>4</v>
      </c>
      <c r="H73" s="116">
        <v>0</v>
      </c>
      <c r="I73" s="41"/>
      <c r="J73" s="42"/>
      <c r="K73" s="114"/>
    </row>
    <row r="74" spans="1:11" ht="35.15" customHeight="1">
      <c r="A74" s="101"/>
      <c r="B74" s="102"/>
      <c r="C74" s="110"/>
      <c r="D74" s="24" t="s">
        <v>89</v>
      </c>
      <c r="E74" s="27"/>
      <c r="F74" s="28"/>
      <c r="G74" s="70"/>
      <c r="H74" s="117"/>
      <c r="I74" s="41"/>
      <c r="J74" s="42"/>
      <c r="K74" s="47"/>
    </row>
    <row r="75" spans="1:11" ht="18" customHeight="1">
      <c r="A75" s="101"/>
      <c r="B75" s="102"/>
      <c r="C75" s="110" t="s">
        <v>90</v>
      </c>
      <c r="D75" s="109" t="s">
        <v>91</v>
      </c>
      <c r="E75" s="27"/>
      <c r="F75" s="28"/>
      <c r="G75" s="70"/>
      <c r="H75" s="25"/>
      <c r="I75" s="41"/>
      <c r="J75" s="42"/>
      <c r="K75" s="47"/>
    </row>
    <row r="76" spans="1:11" ht="18" customHeight="1">
      <c r="A76" s="101"/>
      <c r="B76" s="102"/>
      <c r="C76" s="110"/>
      <c r="D76" s="109"/>
      <c r="E76" s="27"/>
      <c r="F76" s="28"/>
      <c r="G76" s="70"/>
      <c r="H76" s="25"/>
      <c r="I76" s="41"/>
      <c r="J76" s="42"/>
      <c r="K76" s="47"/>
    </row>
    <row r="77" spans="1:11" ht="18" customHeight="1">
      <c r="A77" s="101"/>
      <c r="B77" s="102"/>
      <c r="C77" s="110"/>
      <c r="D77" s="109"/>
      <c r="E77" s="27"/>
      <c r="F77" s="28"/>
      <c r="G77" s="70"/>
      <c r="H77" s="25"/>
      <c r="I77" s="41"/>
      <c r="J77" s="42"/>
      <c r="K77" s="47"/>
    </row>
    <row r="78" spans="1:11" ht="18" customHeight="1">
      <c r="A78" s="101"/>
      <c r="B78" s="12" t="s">
        <v>92</v>
      </c>
      <c r="C78" s="23"/>
      <c r="D78" s="11"/>
      <c r="E78" s="29"/>
      <c r="F78" s="32"/>
      <c r="G78" s="70"/>
      <c r="H78" s="117"/>
      <c r="I78" s="41"/>
      <c r="J78" s="42"/>
      <c r="K78" s="43"/>
    </row>
    <row r="79" spans="1:11" ht="18" customHeight="1" thickBot="1">
      <c r="A79" s="101"/>
      <c r="B79" s="93" t="s">
        <v>15</v>
      </c>
      <c r="C79" s="93"/>
      <c r="D79" s="93"/>
      <c r="E79" s="93"/>
      <c r="F79" s="93"/>
      <c r="G79" s="69">
        <v>20</v>
      </c>
      <c r="H79" s="118">
        <v>0</v>
      </c>
      <c r="I79" s="44"/>
      <c r="J79" s="45"/>
      <c r="K79" s="46"/>
    </row>
    <row r="80" spans="1:11" ht="18" customHeight="1" thickBot="1">
      <c r="A80" s="53" t="s">
        <v>93</v>
      </c>
      <c r="B80" s="106" t="s">
        <v>98</v>
      </c>
      <c r="C80" s="106"/>
      <c r="D80" s="106"/>
      <c r="E80" s="106"/>
      <c r="F80" s="107"/>
      <c r="G80" s="71">
        <v>31.15</v>
      </c>
      <c r="H80" s="122">
        <v>24.4</v>
      </c>
      <c r="I80" s="54"/>
      <c r="J80" s="55"/>
      <c r="K80" s="56"/>
    </row>
    <row r="81" spans="1:11" ht="26.5" customHeight="1" thickBot="1">
      <c r="A81" s="94" t="s">
        <v>94</v>
      </c>
      <c r="B81" s="95"/>
      <c r="C81" s="95"/>
      <c r="D81" s="95"/>
      <c r="E81" s="95"/>
      <c r="F81" s="96"/>
      <c r="G81" s="97"/>
      <c r="H81" s="97"/>
      <c r="I81" s="97"/>
      <c r="J81" s="97"/>
      <c r="K81" s="98"/>
    </row>
  </sheetData>
  <mergeCells count="46">
    <mergeCell ref="K69:K73"/>
    <mergeCell ref="D69:D73"/>
    <mergeCell ref="D75:D77"/>
    <mergeCell ref="B20:F20"/>
    <mergeCell ref="B42:F42"/>
    <mergeCell ref="B53:F53"/>
    <mergeCell ref="B64:F64"/>
    <mergeCell ref="C75:C77"/>
    <mergeCell ref="C54:C58"/>
    <mergeCell ref="C16:C18"/>
    <mergeCell ref="C21:C23"/>
    <mergeCell ref="D8:D10"/>
    <mergeCell ref="D11:D13"/>
    <mergeCell ref="D66:D68"/>
    <mergeCell ref="C65:C74"/>
    <mergeCell ref="C24:C25"/>
    <mergeCell ref="C27:C28"/>
    <mergeCell ref="C29:C32"/>
    <mergeCell ref="C33:C34"/>
    <mergeCell ref="C35:C36"/>
    <mergeCell ref="C37:C40"/>
    <mergeCell ref="C48:C49"/>
    <mergeCell ref="C50:C51"/>
    <mergeCell ref="C59:C61"/>
    <mergeCell ref="C44:C47"/>
    <mergeCell ref="A81:F81"/>
    <mergeCell ref="G81:K81"/>
    <mergeCell ref="A5:A7"/>
    <mergeCell ref="A8:A20"/>
    <mergeCell ref="A21:A42"/>
    <mergeCell ref="A43:A53"/>
    <mergeCell ref="A54:A64"/>
    <mergeCell ref="A65:A79"/>
    <mergeCell ref="B8:B18"/>
    <mergeCell ref="B21:B40"/>
    <mergeCell ref="B43:B51"/>
    <mergeCell ref="B54:B62"/>
    <mergeCell ref="B65:B77"/>
    <mergeCell ref="C8:C15"/>
    <mergeCell ref="B80:F80"/>
    <mergeCell ref="B79:F79"/>
    <mergeCell ref="A1:K1"/>
    <mergeCell ref="D2:E2"/>
    <mergeCell ref="G2:H2"/>
    <mergeCell ref="A3:K3"/>
    <mergeCell ref="B7:F7"/>
  </mergeCells>
  <phoneticPr fontId="16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61:D62 D67:D77" xr:uid="{00000000-0002-0000-0000-000001000000}"/>
  </dataValidations>
  <printOptions horizontalCentered="1"/>
  <pageMargins left="0.23622047244094491" right="0.23622047244094491" top="0.74803149606299213" bottom="0.74803149606299213" header="0.31496062992125984" footer="0.31496062992125984"/>
  <pageSetup scale="88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lu yuan</cp:lastModifiedBy>
  <cp:lastPrinted>2024-06-13T08:54:45Z</cp:lastPrinted>
  <dcterms:created xsi:type="dcterms:W3CDTF">2016-09-22T19:08:00Z</dcterms:created>
  <dcterms:modified xsi:type="dcterms:W3CDTF">2025-06-22T09:51:24Z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