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4-5班综素/"/>
    </mc:Choice>
  </mc:AlternateContent>
  <xr:revisionPtr revIDLastSave="0" documentId="13_ncr:1_{A7C65454-A5E7-3F46-87A1-4A2D0D90C71C}" xr6:coauthVersionLast="47" xr6:coauthVersionMax="47" xr10:uidLastSave="{00000000-0000-0000-0000-000000000000}"/>
  <bookViews>
    <workbookView xWindow="4440" yWindow="760" windowWidth="24960" windowHeight="168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7" i="1" l="1"/>
</calcChain>
</file>

<file path=xl/sharedStrings.xml><?xml version="1.0" encoding="utf-8"?>
<sst xmlns="http://schemas.openxmlformats.org/spreadsheetml/2006/main" count="214" uniqueCount="182">
  <si>
    <t>艺术设计学院综合素质评价表（上限100分）</t>
  </si>
  <si>
    <t>班级</t>
  </si>
  <si>
    <t>设计类24-5</t>
  </si>
  <si>
    <t>姓名</t>
  </si>
  <si>
    <t>贾路阳</t>
  </si>
  <si>
    <t>学号</t>
  </si>
  <si>
    <t>241401502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</si>
  <si>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</si>
  <si>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</si>
  <si>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</si>
  <si>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</si>
  <si>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</si>
  <si>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</si>
  <si>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theme="1"/>
        <rFont val="宋体"/>
        <family val="3"/>
        <charset val="134"/>
      </rPr>
      <t>项目</t>
    </r>
    <r>
      <rPr>
        <b/>
        <sz val="8"/>
        <color theme="1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</si>
  <si>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</si>
  <si>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</si>
  <si>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</si>
  <si>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</si>
  <si>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</si>
  <si>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</si>
  <si>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</si>
  <si>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</si>
  <si>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</si>
  <si>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</si>
  <si>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德育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</si>
  <si>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</si>
  <si>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</si>
  <si>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</si>
  <si>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</si>
  <si>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</si>
  <si>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</si>
  <si>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</si>
  <si>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担任73期党校初级班组长（参与2分，担任组长2分）</t>
  </si>
  <si>
    <t>2.2.4</t>
  </si>
  <si>
    <t>担任74期积极分子培训班班长</t>
  </si>
  <si>
    <t>先进个人事迹</t>
  </si>
  <si>
    <t>2.2.5</t>
  </si>
  <si>
    <t>2024年北京林业大学军训标兵</t>
  </si>
  <si>
    <t>主题宣讲（上限20）</t>
  </si>
  <si>
    <t>2.2.6</t>
  </si>
  <si>
    <t>无此加分项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</si>
  <si>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</si>
  <si>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</si>
  <si>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</si>
  <si>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</si>
  <si>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</si>
  <si>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艺术设计学院党建办公室干事</t>
  </si>
  <si>
    <t>组织任职</t>
  </si>
  <si>
    <t>北京林业大学国旗护卫队外联部干事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</si>
  <si>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</si>
  <si>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</si>
  <si>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</si>
  <si>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</si>
  <si>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</si>
  <si>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</si>
  <si>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</si>
  <si>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</si>
  <si>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</si>
  <si>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</si>
  <si>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</si>
  <si>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</si>
  <si>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</si>
  <si>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</si>
  <si>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</si>
  <si>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</si>
  <si>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</si>
  <si>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</si>
  <si>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</si>
  <si>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</si>
  <si>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</si>
  <si>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</si>
  <si>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</si>
  <si>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</si>
  <si>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</si>
  <si>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</si>
  <si>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</si>
  <si>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</si>
  <si>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</si>
  <si>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</si>
  <si>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</si>
  <si>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</si>
  <si>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</si>
  <si>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</si>
  <si>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</si>
  <si>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</si>
  <si>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</si>
  <si>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</si>
  <si>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</si>
  <si>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</si>
  <si>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普通话二甲证书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</si>
  <si>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</si>
  <si>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</si>
  <si>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</si>
  <si>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</si>
  <si>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</si>
  <si>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</si>
  <si>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</si>
  <si>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</si>
  <si>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</si>
  <si>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</si>
  <si>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</si>
  <si>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二课堂次数25次+</t>
  </si>
  <si>
    <t>参与体育竞赛类活动（上限50）</t>
  </si>
  <si>
    <t>4.2.2</t>
  </si>
  <si>
    <t>2024冬季跳绳精英赛男子30秒单摇，30秒双摇校级参与（体育部最终统计表格出现纰漏，原始参赛名单有本人）</t>
  </si>
  <si>
    <t>2024秋季运动会参加男子200米-参与</t>
  </si>
  <si>
    <t>2024年新生运动会障碍接力赛-团体项目</t>
  </si>
  <si>
    <t>2025春季运动会男子跳高-参与</t>
  </si>
  <si>
    <t>2025春季运动会混合消防接力-团体项目</t>
  </si>
  <si>
    <t>2025春季运动男子5000米-参与</t>
  </si>
  <si>
    <t>2025年北京林业大军事定向越野-参与</t>
  </si>
  <si>
    <t>2024新生运动会方阵队员</t>
  </si>
  <si>
    <t>2024年绿径奔驰健康跑活动-参与</t>
  </si>
  <si>
    <t>参与体育赛事服务类活动（上限20）</t>
  </si>
  <si>
    <t>4.2.3</t>
  </si>
  <si>
    <t>2025年秋季运动会出旗</t>
  </si>
  <si>
    <t>4.2.4</t>
  </si>
  <si>
    <t>2024年艺术设计学院排球比赛助威（参与体育赛事服务类活动（上限20）B档：在学院重要体育赛事中参与助威等</t>
  </si>
  <si>
    <t>2025年北林附小运动会出旗（参与体育赛事服务类活动（上限20）A档：运动会方阵、花束队、红旗队等）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</si>
  <si>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</si>
  <si>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</si>
  <si>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</si>
  <si>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</si>
  <si>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</si>
  <si>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</si>
  <si>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</si>
  <si>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</si>
  <si>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</si>
  <si>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</si>
  <si>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2024艺术设计学院运动会海报征集</t>
  </si>
  <si>
    <t>2025艺术学院宿舍风采大赛-优秀奖</t>
  </si>
  <si>
    <t>2025五月的花海合唱比赛-校级优秀</t>
  </si>
  <si>
    <t>2025艺术学院秋季运动会海报征集-参与</t>
  </si>
  <si>
    <t>2025年元旦晚会节目征集投稿</t>
  </si>
  <si>
    <t>2025年北京赛区用英语讲中国故事比赛</t>
  </si>
  <si>
    <t>国家安全文创-优秀奖</t>
  </si>
  <si>
    <t>参与文艺活动服务类活动（上限40）</t>
  </si>
  <si>
    <t>5.2.2</t>
  </si>
  <si>
    <t>2024新生风采展演-排练准备与最终参演</t>
  </si>
  <si>
    <t>2025五月的花海合唱比赛-排练准备与最终参演（1.参与文艺活动服务，涵盖各类由正规文化管理部门主办的校院元旦晚会、毕业欢送会、迎新艺术团专场演出、社团演出表演、主题宣讲等场合进行节目表演和主持等，以及在学院认定的重大活动中参与；以个人或团体身份参加其他学院的文艺活动服务，最多认定2次服务；以个人或团体身份在社会商业文艺活动提供演出或主持服务的，不加分。
2.单独针对运动会风采展、“五月的花海”合唱展演等既有表演性质又有竞赛性质的项目，以训练出勤率赋校级参与文艺活动服务分值，以最终表演&amp;获奖赋参与校级文艺竞赛类活动分值。
3.经由学院组织承办的，由学院提供认定参与名单；不经过学院组织承办的，由学生本人提供现场照片、新闻等证明材料的复印件。</t>
  </si>
  <si>
    <t>北京林业大学首都高校啦啦操大赛出旗</t>
  </si>
  <si>
    <t>5.2.3</t>
  </si>
  <si>
    <t>高质量发展论坛</t>
  </si>
  <si>
    <t>文艺特长等级（上限10）</t>
  </si>
  <si>
    <t>新生风采展-参与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</si>
  <si>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</si>
  <si>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</si>
  <si>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</si>
  <si>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</si>
  <si>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</si>
  <si>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</si>
  <si>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</si>
  <si>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</si>
  <si>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</si>
  <si>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6.2.4</t>
  </si>
  <si>
    <t>志愿服务情况（上限20）</t>
  </si>
  <si>
    <t>6.2.5</t>
  </si>
  <si>
    <t>2025年4月国旗台清扫志愿活动</t>
  </si>
  <si>
    <t>2025五四青年节升旗志愿活动</t>
  </si>
  <si>
    <t>2025北林附小运动会出旗志愿活动</t>
  </si>
  <si>
    <t>2025春季运动会国旗志愿项目</t>
  </si>
  <si>
    <t>2025全民国家安全教育日升旗志愿活动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</si>
  <si>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</si>
  <si>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</si>
  <si>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</si>
  <si>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</si>
  <si>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</si>
  <si>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</si>
  <si>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</si>
  <si>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</si>
  <si>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</si>
  <si>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</si>
  <si>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</si>
  <si>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</si>
  <si>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</si>
  <si>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</si>
  <si>
    <t>艺星光评优表彰-优秀标兵（涵盖七一表彰大会、五四评优表彰、艺星光评优表彰、入党启蒙教育大会、暑期社会实践动员会、军训动员大会、党史知识竞赛、考保研分享会、国家奖学金榜样分享会、生态文明宣讲团主题宣讲、生涯规划&amp;模拟求职大赛分享会、应征入伍分享会等。由宣讲个人出具宣讲支撑材料复印件（现场照片、新闻等）引证。）</t>
    <phoneticPr fontId="18" type="noConversion"/>
  </si>
  <si>
    <t>证明不合格</t>
    <phoneticPr fontId="18" type="noConversion"/>
  </si>
  <si>
    <t>已达上限</t>
    <phoneticPr fontId="18" type="noConversion"/>
  </si>
  <si>
    <t>不属此加分项，经查证属于4.2.1</t>
    <phoneticPr fontId="18" type="noConversion"/>
  </si>
  <si>
    <t>不属此加分项</t>
    <phoneticPr fontId="18" type="noConversion"/>
  </si>
  <si>
    <t>无此加分项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</si>
</sst>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.00_ "/>
    <numFmt numFmtId="178" formatCode="0;[Red]0"/>
    <numFmt numFmtId="179" formatCode="0.00;[Red]0.00"/>
  </numFmts>
  <fonts count="19">
    <font>
      <sz val="12"/>
      <color indexed="8"/>
      <name val="宋体"/>
      <charset val="134"/>
    </font>
    <font>
      <b/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b/>
      <sz val="8"/>
      <color theme="8"/>
      <name val="宋体"/>
      <family val="3"/>
      <charset val="134"/>
    </font>
    <font>
      <sz val="6"/>
      <color theme="1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6"/>
      <color theme="1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>
      <alignment vertical="center"/>
    </xf>
    <xf numFmtId="49" fontId="5" fillId="2" borderId="14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 wrapText="1"/>
    </xf>
    <xf numFmtId="176" fontId="6" fillId="2" borderId="16" xfId="0" applyNumberFormat="1" applyFont="1" applyFill="1" applyBorder="1" applyAlignment="1">
      <alignment horizontal="center" vertical="center" wrapText="1"/>
    </xf>
    <xf numFmtId="177" fontId="7" fillId="2" borderId="16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7" fontId="7" fillId="2" borderId="18" xfId="0" applyNumberFormat="1" applyFont="1" applyFill="1" applyBorder="1" applyAlignment="1">
      <alignment horizontal="center" vertical="center"/>
    </xf>
    <xf numFmtId="176" fontId="6" fillId="5" borderId="18" xfId="0" applyNumberFormat="1" applyFont="1" applyFill="1" applyBorder="1" applyAlignment="1">
      <alignment horizontal="center" vertical="center"/>
    </xf>
    <xf numFmtId="177" fontId="8" fillId="5" borderId="18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177" fontId="7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/>
    </xf>
    <xf numFmtId="49" fontId="9" fillId="3" borderId="18" xfId="0" applyNumberFormat="1" applyFont="1" applyFill="1" applyBorder="1">
      <alignment vertical="center"/>
    </xf>
    <xf numFmtId="49" fontId="11" fillId="3" borderId="18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/>
    </xf>
    <xf numFmtId="49" fontId="11" fillId="3" borderId="18" xfId="0" applyNumberFormat="1" applyFont="1" applyFill="1" applyBorder="1">
      <alignment vertical="center"/>
    </xf>
    <xf numFmtId="0" fontId="12" fillId="0" borderId="20" xfId="0" applyNumberFormat="1" applyFont="1" applyBorder="1">
      <alignment vertical="center"/>
    </xf>
    <xf numFmtId="49" fontId="9" fillId="3" borderId="16" xfId="0" applyNumberFormat="1" applyFont="1" applyFill="1" applyBorder="1" applyAlignment="1">
      <alignment horizontal="center" vertical="center" wrapText="1"/>
    </xf>
    <xf numFmtId="49" fontId="5" fillId="3" borderId="20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vertical="center" wrapText="1"/>
    </xf>
    <xf numFmtId="49" fontId="13" fillId="2" borderId="19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9" fillId="3" borderId="18" xfId="0" applyNumberFormat="1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8" fontId="5" fillId="2" borderId="16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8" fontId="5" fillId="2" borderId="18" xfId="0" applyNumberFormat="1" applyFont="1" applyFill="1" applyBorder="1" applyAlignment="1">
      <alignment horizontal="center" vertical="center"/>
    </xf>
    <xf numFmtId="0" fontId="14" fillId="2" borderId="27" xfId="0" applyNumberFormat="1" applyFont="1" applyFill="1" applyBorder="1" applyAlignment="1">
      <alignment horizontal="center" vertical="center"/>
    </xf>
    <xf numFmtId="178" fontId="6" fillId="5" borderId="18" xfId="0" applyNumberFormat="1" applyFont="1" applyFill="1" applyBorder="1" applyAlignment="1">
      <alignment horizontal="center" vertical="center"/>
    </xf>
    <xf numFmtId="0" fontId="10" fillId="5" borderId="27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14" fillId="2" borderId="27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vertical="center" wrapText="1"/>
    </xf>
    <xf numFmtId="0" fontId="15" fillId="0" borderId="0" xfId="0" applyFont="1">
      <alignment vertical="center"/>
    </xf>
    <xf numFmtId="49" fontId="5" fillId="2" borderId="1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178" fontId="16" fillId="2" borderId="18" xfId="0" applyNumberFormat="1" applyFont="1" applyFill="1" applyBorder="1" applyAlignment="1">
      <alignment horizontal="center" vertical="center"/>
    </xf>
    <xf numFmtId="178" fontId="17" fillId="5" borderId="18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179" fontId="16" fillId="2" borderId="16" xfId="0" applyNumberFormat="1" applyFont="1" applyFill="1" applyBorder="1" applyAlignment="1">
      <alignment horizontal="center" vertical="center"/>
    </xf>
    <xf numFmtId="179" fontId="16" fillId="2" borderId="18" xfId="0" applyNumberFormat="1" applyFont="1" applyFill="1" applyBorder="1" applyAlignment="1">
      <alignment horizontal="center" vertical="center"/>
    </xf>
    <xf numFmtId="179" fontId="17" fillId="5" borderId="18" xfId="0" applyNumberFormat="1" applyFont="1" applyFill="1" applyBorder="1" applyAlignment="1">
      <alignment horizontal="center" vertical="center"/>
    </xf>
    <xf numFmtId="179" fontId="16" fillId="2" borderId="18" xfId="0" applyNumberFormat="1" applyFont="1" applyFill="1" applyBorder="1" applyAlignment="1">
      <alignment horizontal="center" vertical="center" wrapText="1"/>
    </xf>
    <xf numFmtId="179" fontId="5" fillId="2" borderId="18" xfId="0" applyNumberFormat="1" applyFont="1" applyFill="1" applyBorder="1" applyAlignment="1">
      <alignment horizontal="center" vertical="center" wrapText="1"/>
    </xf>
    <xf numFmtId="179" fontId="5" fillId="2" borderId="18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4" borderId="18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177" fontId="7" fillId="2" borderId="18" xfId="0" applyNumberFormat="1" applyFont="1" applyFill="1" applyBorder="1" applyAlignment="1">
      <alignment horizontal="center" vertical="center"/>
    </xf>
    <xf numFmtId="49" fontId="10" fillId="2" borderId="30" xfId="0" applyNumberFormat="1" applyFont="1" applyFill="1" applyBorder="1" applyAlignment="1">
      <alignment horizontal="center" vertical="center" wrapText="1"/>
    </xf>
    <xf numFmtId="49" fontId="10" fillId="2" borderId="31" xfId="0" applyNumberFormat="1" applyFont="1" applyFill="1" applyBorder="1" applyAlignment="1">
      <alignment horizontal="center" vertical="center" wrapText="1"/>
    </xf>
    <xf numFmtId="49" fontId="10" fillId="2" borderId="32" xfId="0" applyNumberFormat="1" applyFont="1" applyFill="1" applyBorder="1" applyAlignment="1">
      <alignment horizontal="center" vertical="center" wrapText="1"/>
    </xf>
    <xf numFmtId="178" fontId="16" fillId="2" borderId="19" xfId="0" applyNumberFormat="1" applyFont="1" applyFill="1" applyBorder="1" applyAlignment="1">
      <alignment horizontal="center" vertical="center"/>
    </xf>
    <xf numFmtId="178" fontId="16" fillId="2" borderId="20" xfId="0" applyNumberFormat="1" applyFont="1" applyFill="1" applyBorder="1" applyAlignment="1">
      <alignment horizontal="center" vertical="center"/>
    </xf>
    <xf numFmtId="178" fontId="16" fillId="2" borderId="16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8"/>
  <sheetViews>
    <sheetView showGridLines="0" tabSelected="1" view="pageBreakPreview" zoomScale="110" zoomScaleNormal="145" zoomScaleSheetLayoutView="198" workbookViewId="0">
      <selection activeCell="E8" sqref="B8:G18"/>
    </sheetView>
  </sheetViews>
  <sheetFormatPr baseColWidth="10"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6.5" style="5" customWidth="1"/>
    <col min="8" max="8" width="6.1640625" style="1" customWidth="1"/>
    <col min="9" max="9" width="5.6640625" style="1" customWidth="1"/>
    <col min="10" max="10" width="5.1640625" style="1" customWidth="1"/>
    <col min="11" max="11" width="11.1640625" style="1" customWidth="1"/>
    <col min="12" max="254" width="8.6640625" style="1" customWidth="1"/>
  </cols>
  <sheetData>
    <row r="1" spans="1:254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254" ht="23.5" customHeight="1">
      <c r="A2" s="6" t="s">
        <v>1</v>
      </c>
      <c r="B2" s="7" t="s">
        <v>2</v>
      </c>
      <c r="C2" s="8" t="s">
        <v>3</v>
      </c>
      <c r="D2" s="82" t="s">
        <v>4</v>
      </c>
      <c r="E2" s="83"/>
      <c r="F2" s="8" t="s">
        <v>5</v>
      </c>
      <c r="G2" s="84" t="s">
        <v>6</v>
      </c>
      <c r="H2" s="84"/>
      <c r="I2" s="8" t="s">
        <v>7</v>
      </c>
      <c r="J2" s="9" t="s">
        <v>8</v>
      </c>
      <c r="K2" s="50">
        <v>903</v>
      </c>
    </row>
    <row r="3" spans="1:254" ht="12" customHeight="1">
      <c r="A3" s="85" t="s">
        <v>9</v>
      </c>
      <c r="B3" s="86"/>
      <c r="C3" s="86"/>
      <c r="D3" s="87"/>
      <c r="E3" s="88"/>
      <c r="F3" s="87"/>
      <c r="G3" s="89"/>
      <c r="H3" s="89"/>
      <c r="I3" s="89"/>
      <c r="J3" s="89"/>
      <c r="K3" s="90"/>
    </row>
    <row r="4" spans="1:254" ht="39.75" customHeight="1">
      <c r="A4" s="10"/>
      <c r="B4" s="11"/>
      <c r="C4" s="12" t="s">
        <v>10</v>
      </c>
      <c r="D4" s="12" t="s">
        <v>11</v>
      </c>
      <c r="E4" s="12" t="s">
        <v>12</v>
      </c>
      <c r="F4" s="13" t="s">
        <v>13</v>
      </c>
      <c r="G4" s="14" t="s">
        <v>14</v>
      </c>
      <c r="H4" s="12" t="s">
        <v>15</v>
      </c>
      <c r="I4" s="12" t="s">
        <v>16</v>
      </c>
      <c r="J4" s="12" t="s">
        <v>17</v>
      </c>
      <c r="K4" s="51" t="s">
        <v>18</v>
      </c>
    </row>
    <row r="5" spans="1:254" s="3" customFormat="1" ht="40" customHeight="1">
      <c r="A5" s="103" t="s">
        <v>19</v>
      </c>
      <c r="B5" s="15" t="s">
        <v>20</v>
      </c>
      <c r="C5" s="15"/>
      <c r="D5" s="16"/>
      <c r="E5" s="16"/>
      <c r="F5" s="16" t="s">
        <v>21</v>
      </c>
      <c r="G5" s="17">
        <v>100</v>
      </c>
      <c r="H5" s="18">
        <v>100</v>
      </c>
      <c r="I5" s="73">
        <v>100</v>
      </c>
      <c r="J5" s="52"/>
      <c r="K5" s="5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4"/>
      <c r="B6" s="19" t="s">
        <v>22</v>
      </c>
      <c r="C6" s="19"/>
      <c r="D6" s="20"/>
      <c r="E6" s="20"/>
      <c r="F6" s="20"/>
      <c r="G6" s="21"/>
      <c r="H6" s="22"/>
      <c r="I6" s="74"/>
      <c r="J6" s="54"/>
      <c r="K6" s="5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4"/>
      <c r="B7" s="91" t="s">
        <v>23</v>
      </c>
      <c r="C7" s="91"/>
      <c r="D7" s="91"/>
      <c r="E7" s="91"/>
      <c r="F7" s="91"/>
      <c r="G7" s="23">
        <v>100</v>
      </c>
      <c r="H7" s="24">
        <v>100</v>
      </c>
      <c r="I7" s="75">
        <v>100</v>
      </c>
      <c r="J7" s="56"/>
      <c r="K7" s="57"/>
    </row>
    <row r="8" spans="1:254" ht="26">
      <c r="A8" s="104" t="s">
        <v>24</v>
      </c>
      <c r="B8" s="95" t="s">
        <v>25</v>
      </c>
      <c r="C8" s="95" t="s">
        <v>26</v>
      </c>
      <c r="D8" s="20" t="s">
        <v>27</v>
      </c>
      <c r="E8" s="25" t="s">
        <v>28</v>
      </c>
      <c r="F8" s="26" t="s">
        <v>29</v>
      </c>
      <c r="G8" s="27">
        <v>5</v>
      </c>
      <c r="H8" s="22">
        <v>5</v>
      </c>
      <c r="I8" s="74">
        <v>3</v>
      </c>
      <c r="J8" s="54"/>
      <c r="K8" s="55"/>
    </row>
    <row r="9" spans="1:254" ht="15">
      <c r="A9" s="104"/>
      <c r="B9" s="95"/>
      <c r="C9" s="95"/>
      <c r="D9" s="106" t="s">
        <v>30</v>
      </c>
      <c r="E9" s="25" t="s">
        <v>31</v>
      </c>
      <c r="F9" s="117" t="s">
        <v>32</v>
      </c>
      <c r="G9" s="27">
        <v>4</v>
      </c>
      <c r="H9" s="22">
        <v>4</v>
      </c>
      <c r="I9" s="74">
        <v>4</v>
      </c>
      <c r="J9" s="54"/>
      <c r="K9" s="58"/>
    </row>
    <row r="10" spans="1:254" ht="15">
      <c r="A10" s="104"/>
      <c r="B10" s="95"/>
      <c r="C10" s="95"/>
      <c r="D10" s="106"/>
      <c r="E10" s="25" t="s">
        <v>33</v>
      </c>
      <c r="F10" s="28" t="s">
        <v>34</v>
      </c>
      <c r="G10" s="27">
        <v>2</v>
      </c>
      <c r="H10" s="22">
        <v>2</v>
      </c>
      <c r="I10" s="74">
        <v>2</v>
      </c>
      <c r="J10" s="54"/>
      <c r="K10" s="58"/>
    </row>
    <row r="11" spans="1:254" ht="26">
      <c r="A11" s="104"/>
      <c r="B11" s="95"/>
      <c r="C11" s="94"/>
      <c r="D11" s="30" t="s">
        <v>35</v>
      </c>
      <c r="E11" s="31" t="s">
        <v>36</v>
      </c>
      <c r="F11" s="28" t="s">
        <v>37</v>
      </c>
      <c r="G11" s="27">
        <v>10</v>
      </c>
      <c r="H11" s="22">
        <v>0</v>
      </c>
      <c r="I11" s="74">
        <v>10</v>
      </c>
      <c r="J11" s="54"/>
      <c r="K11" s="59"/>
    </row>
    <row r="12" spans="1:254" ht="66">
      <c r="A12" s="104"/>
      <c r="B12" s="95"/>
      <c r="C12" s="92"/>
      <c r="D12" s="32" t="s">
        <v>38</v>
      </c>
      <c r="E12" s="25" t="s">
        <v>39</v>
      </c>
      <c r="F12" s="28" t="s">
        <v>176</v>
      </c>
      <c r="G12" s="27">
        <v>5</v>
      </c>
      <c r="H12" s="33">
        <v>0</v>
      </c>
      <c r="I12" s="76">
        <v>0</v>
      </c>
      <c r="J12" s="77"/>
      <c r="K12" s="60" t="s">
        <v>177</v>
      </c>
    </row>
    <row r="13" spans="1:254" ht="20" customHeight="1">
      <c r="A13" s="104"/>
      <c r="B13" s="95"/>
      <c r="C13" s="92" t="s">
        <v>41</v>
      </c>
      <c r="D13" s="34" t="s">
        <v>42</v>
      </c>
      <c r="E13" s="35" t="s">
        <v>43</v>
      </c>
      <c r="F13" s="36"/>
      <c r="G13" s="27"/>
      <c r="H13" s="22"/>
      <c r="I13" s="74"/>
      <c r="J13" s="78"/>
      <c r="K13" s="61"/>
    </row>
    <row r="14" spans="1:254" ht="15">
      <c r="A14" s="104"/>
      <c r="B14" s="95"/>
      <c r="C14" s="92"/>
      <c r="D14" s="37" t="s">
        <v>44</v>
      </c>
      <c r="E14" s="38" t="s">
        <v>45</v>
      </c>
      <c r="F14" s="28" t="s">
        <v>46</v>
      </c>
      <c r="G14" s="27">
        <v>14</v>
      </c>
      <c r="H14" s="22">
        <v>0</v>
      </c>
      <c r="I14" s="74">
        <v>14</v>
      </c>
      <c r="J14" s="78"/>
      <c r="K14" s="61"/>
    </row>
    <row r="15" spans="1:254" ht="20" customHeight="1">
      <c r="A15" s="104"/>
      <c r="B15" s="95"/>
      <c r="C15" s="92"/>
      <c r="D15" s="37" t="s">
        <v>47</v>
      </c>
      <c r="E15" s="38" t="s">
        <v>31</v>
      </c>
      <c r="F15" s="28" t="s">
        <v>48</v>
      </c>
      <c r="G15" s="27">
        <v>14</v>
      </c>
      <c r="H15" s="22">
        <v>14</v>
      </c>
      <c r="I15" s="74">
        <v>14</v>
      </c>
      <c r="J15" s="78"/>
      <c r="K15" s="61"/>
    </row>
    <row r="16" spans="1:254" ht="20" customHeight="1">
      <c r="A16" s="104"/>
      <c r="B16" s="95"/>
      <c r="C16" s="92"/>
      <c r="D16" s="34" t="s">
        <v>49</v>
      </c>
      <c r="E16" s="35" t="s">
        <v>50</v>
      </c>
      <c r="F16" s="26"/>
      <c r="G16" s="27"/>
      <c r="H16" s="22"/>
      <c r="I16" s="70"/>
      <c r="J16" s="54"/>
      <c r="K16" s="61"/>
    </row>
    <row r="17" spans="1:11" ht="20" customHeight="1">
      <c r="A17" s="104"/>
      <c r="B17" s="19" t="s">
        <v>51</v>
      </c>
      <c r="C17" s="15"/>
      <c r="D17" s="34"/>
      <c r="E17" s="25"/>
      <c r="F17" s="26"/>
      <c r="G17" s="27"/>
      <c r="H17" s="22"/>
      <c r="I17" s="70"/>
      <c r="J17" s="54"/>
      <c r="K17" s="61"/>
    </row>
    <row r="18" spans="1:11" ht="22" customHeight="1">
      <c r="A18" s="104"/>
      <c r="B18" s="91" t="s">
        <v>23</v>
      </c>
      <c r="C18" s="91"/>
      <c r="D18" s="91"/>
      <c r="E18" s="91"/>
      <c r="F18" s="91"/>
      <c r="G18" s="23">
        <v>58</v>
      </c>
      <c r="H18" s="24">
        <v>23</v>
      </c>
      <c r="I18" s="71">
        <v>47</v>
      </c>
      <c r="J18" s="56"/>
      <c r="K18" s="57"/>
    </row>
    <row r="19" spans="1:11" ht="21" customHeight="1">
      <c r="A19" s="104" t="s">
        <v>52</v>
      </c>
      <c r="B19" s="92" t="s">
        <v>53</v>
      </c>
      <c r="C19" s="92" t="s">
        <v>54</v>
      </c>
      <c r="D19" s="39"/>
      <c r="E19" s="40" t="s">
        <v>55</v>
      </c>
      <c r="F19" s="40" t="s">
        <v>56</v>
      </c>
      <c r="G19" s="27"/>
      <c r="H19" s="22"/>
      <c r="I19" s="70"/>
      <c r="J19" s="54"/>
      <c r="K19" s="61"/>
    </row>
    <row r="20" spans="1:11" ht="21" customHeight="1">
      <c r="A20" s="104"/>
      <c r="B20" s="95"/>
      <c r="C20" s="92"/>
      <c r="D20" s="41"/>
      <c r="E20" s="25" t="s">
        <v>57</v>
      </c>
      <c r="F20" s="26" t="s">
        <v>58</v>
      </c>
      <c r="G20" s="27"/>
      <c r="H20" s="22"/>
      <c r="I20" s="70"/>
      <c r="J20" s="54"/>
      <c r="K20" s="61"/>
    </row>
    <row r="21" spans="1:11" ht="17" customHeight="1">
      <c r="A21" s="104"/>
      <c r="B21" s="95"/>
      <c r="C21" s="92"/>
      <c r="D21" s="41"/>
      <c r="E21" s="25" t="s">
        <v>59</v>
      </c>
      <c r="F21" s="26" t="s">
        <v>60</v>
      </c>
      <c r="G21" s="27"/>
      <c r="H21" s="22"/>
      <c r="I21" s="70"/>
      <c r="J21" s="54"/>
      <c r="K21" s="61"/>
    </row>
    <row r="22" spans="1:11" ht="20" customHeight="1">
      <c r="A22" s="104"/>
      <c r="B22" s="95"/>
      <c r="C22" s="92" t="s">
        <v>61</v>
      </c>
      <c r="D22" s="41"/>
      <c r="E22" s="25" t="s">
        <v>62</v>
      </c>
      <c r="F22" s="26" t="s">
        <v>63</v>
      </c>
      <c r="G22" s="27"/>
      <c r="H22" s="22"/>
      <c r="I22" s="70"/>
      <c r="J22" s="54"/>
      <c r="K22" s="61"/>
    </row>
    <row r="23" spans="1:11" ht="18" customHeight="1">
      <c r="A23" s="104"/>
      <c r="B23" s="95"/>
      <c r="C23" s="92"/>
      <c r="D23" s="41"/>
      <c r="E23" s="25" t="s">
        <v>64</v>
      </c>
      <c r="F23" s="26" t="s">
        <v>65</v>
      </c>
      <c r="G23" s="27"/>
      <c r="H23" s="22"/>
      <c r="I23" s="70"/>
      <c r="J23" s="54"/>
      <c r="K23" s="61"/>
    </row>
    <row r="24" spans="1:11" ht="22" customHeight="1">
      <c r="A24" s="104"/>
      <c r="B24" s="95"/>
      <c r="C24" s="15" t="s">
        <v>66</v>
      </c>
      <c r="D24" s="41"/>
      <c r="E24" s="25" t="s">
        <v>67</v>
      </c>
      <c r="F24" s="26" t="s">
        <v>68</v>
      </c>
      <c r="G24" s="27"/>
      <c r="H24" s="22"/>
      <c r="I24" s="70"/>
      <c r="J24" s="54"/>
      <c r="K24" s="61"/>
    </row>
    <row r="25" spans="1:11" ht="20" customHeight="1">
      <c r="A25" s="104"/>
      <c r="B25" s="95"/>
      <c r="C25" s="92" t="s">
        <v>69</v>
      </c>
      <c r="D25" s="41"/>
      <c r="E25" s="25" t="s">
        <v>70</v>
      </c>
      <c r="F25" s="28"/>
      <c r="G25" s="27"/>
      <c r="H25" s="22"/>
      <c r="I25" s="70"/>
      <c r="J25" s="54"/>
      <c r="K25" s="61"/>
    </row>
    <row r="26" spans="1:11" ht="17" customHeight="1">
      <c r="A26" s="104"/>
      <c r="B26" s="95"/>
      <c r="C26" s="92"/>
      <c r="D26" s="41"/>
      <c r="E26" s="25" t="s">
        <v>71</v>
      </c>
      <c r="F26" s="26" t="s">
        <v>72</v>
      </c>
      <c r="G26" s="27"/>
      <c r="H26" s="22"/>
      <c r="I26" s="70"/>
      <c r="J26" s="54"/>
      <c r="K26" s="61"/>
    </row>
    <row r="27" spans="1:11" ht="39" customHeight="1">
      <c r="A27" s="104"/>
      <c r="B27" s="95"/>
      <c r="C27" s="92" t="s">
        <v>73</v>
      </c>
      <c r="D27" s="41"/>
      <c r="E27" s="25" t="s">
        <v>74</v>
      </c>
      <c r="F27" s="26" t="s">
        <v>75</v>
      </c>
      <c r="G27" s="27"/>
      <c r="H27" s="22"/>
      <c r="I27" s="70"/>
      <c r="J27" s="54"/>
      <c r="K27" s="61"/>
    </row>
    <row r="28" spans="1:11" ht="47" customHeight="1">
      <c r="A28" s="104"/>
      <c r="B28" s="95"/>
      <c r="C28" s="92"/>
      <c r="D28" s="41"/>
      <c r="E28" s="25" t="s">
        <v>76</v>
      </c>
      <c r="F28" s="28"/>
      <c r="G28" s="27"/>
      <c r="H28" s="22"/>
      <c r="I28" s="70"/>
      <c r="J28" s="54"/>
      <c r="K28" s="61"/>
    </row>
    <row r="29" spans="1:11" ht="18.75" customHeight="1">
      <c r="A29" s="104"/>
      <c r="B29" s="95"/>
      <c r="C29" s="92"/>
      <c r="D29" s="41"/>
      <c r="E29" s="25" t="s">
        <v>77</v>
      </c>
      <c r="F29" s="28"/>
      <c r="G29" s="27"/>
      <c r="H29" s="22"/>
      <c r="I29" s="70"/>
      <c r="J29" s="54"/>
      <c r="K29" s="61"/>
    </row>
    <row r="30" spans="1:11" ht="71.25" customHeight="1">
      <c r="A30" s="104"/>
      <c r="B30" s="95"/>
      <c r="C30" s="92"/>
      <c r="D30" s="41"/>
      <c r="E30" s="25" t="s">
        <v>77</v>
      </c>
      <c r="F30" s="28"/>
      <c r="G30" s="27"/>
      <c r="H30" s="22"/>
      <c r="I30" s="70"/>
      <c r="J30" s="54"/>
      <c r="K30" s="62"/>
    </row>
    <row r="31" spans="1:11" ht="34" customHeight="1">
      <c r="A31" s="104"/>
      <c r="B31" s="95"/>
      <c r="C31" s="92" t="s">
        <v>78</v>
      </c>
      <c r="D31" s="41"/>
      <c r="E31" s="25" t="s">
        <v>79</v>
      </c>
      <c r="F31" s="28"/>
      <c r="G31" s="27"/>
      <c r="H31" s="22"/>
      <c r="I31" s="70"/>
      <c r="J31" s="54"/>
      <c r="K31" s="61"/>
    </row>
    <row r="32" spans="1:11" ht="20" customHeight="1">
      <c r="A32" s="104"/>
      <c r="B32" s="95"/>
      <c r="C32" s="92"/>
      <c r="D32" s="41"/>
      <c r="E32" s="25" t="s">
        <v>80</v>
      </c>
      <c r="F32" s="26" t="s">
        <v>81</v>
      </c>
      <c r="G32" s="27"/>
      <c r="H32" s="22"/>
      <c r="I32" s="70"/>
      <c r="J32" s="54"/>
      <c r="K32" s="61"/>
    </row>
    <row r="33" spans="1:11" ht="21" customHeight="1">
      <c r="A33" s="104"/>
      <c r="B33" s="95"/>
      <c r="C33" s="92" t="s">
        <v>82</v>
      </c>
      <c r="D33" s="41"/>
      <c r="E33" s="25" t="s">
        <v>83</v>
      </c>
      <c r="F33" s="26" t="s">
        <v>84</v>
      </c>
      <c r="G33" s="27"/>
      <c r="H33" s="22"/>
      <c r="I33" s="70"/>
      <c r="J33" s="54"/>
      <c r="K33" s="61"/>
    </row>
    <row r="34" spans="1:11" ht="27" customHeight="1">
      <c r="A34" s="104"/>
      <c r="B34" s="95"/>
      <c r="C34" s="92"/>
      <c r="D34" s="41"/>
      <c r="E34" s="25" t="s">
        <v>85</v>
      </c>
      <c r="F34" s="26" t="s">
        <v>86</v>
      </c>
      <c r="G34" s="27"/>
      <c r="H34" s="22"/>
      <c r="I34" s="70"/>
      <c r="J34" s="54"/>
      <c r="K34" s="61"/>
    </row>
    <row r="35" spans="1:11" ht="27" customHeight="1">
      <c r="A35" s="104"/>
      <c r="B35" s="95"/>
      <c r="C35" s="92" t="s">
        <v>87</v>
      </c>
      <c r="D35" s="41"/>
      <c r="E35" s="25" t="s">
        <v>88</v>
      </c>
      <c r="F35" s="28" t="s">
        <v>89</v>
      </c>
      <c r="G35" s="27">
        <v>2</v>
      </c>
      <c r="H35" s="22">
        <v>2</v>
      </c>
      <c r="I35" s="70">
        <v>2</v>
      </c>
      <c r="J35" s="54"/>
      <c r="K35" s="61"/>
    </row>
    <row r="36" spans="1:11" ht="20" customHeight="1">
      <c r="A36" s="104"/>
      <c r="B36" s="94"/>
      <c r="C36" s="93"/>
      <c r="D36" s="41"/>
      <c r="E36" s="31" t="s">
        <v>90</v>
      </c>
      <c r="F36" s="42" t="s">
        <v>91</v>
      </c>
      <c r="G36" s="27"/>
      <c r="H36" s="22"/>
      <c r="I36" s="70"/>
      <c r="J36" s="54"/>
      <c r="K36" s="61"/>
    </row>
    <row r="37" spans="1:11" ht="20" customHeight="1">
      <c r="A37" s="104"/>
      <c r="B37" s="94"/>
      <c r="C37" s="93"/>
      <c r="D37" s="41"/>
      <c r="E37" s="31" t="s">
        <v>92</v>
      </c>
      <c r="F37" s="42" t="s">
        <v>93</v>
      </c>
      <c r="G37" s="27"/>
      <c r="H37" s="22"/>
      <c r="I37" s="70"/>
      <c r="J37" s="54"/>
      <c r="K37" s="61"/>
    </row>
    <row r="38" spans="1:11" ht="20" customHeight="1">
      <c r="A38" s="104"/>
      <c r="B38" s="94"/>
      <c r="C38" s="93"/>
      <c r="D38" s="41"/>
      <c r="E38" s="31" t="s">
        <v>94</v>
      </c>
      <c r="F38" s="42" t="s">
        <v>95</v>
      </c>
      <c r="G38" s="27"/>
      <c r="H38" s="22"/>
      <c r="I38" s="70"/>
      <c r="J38" s="54"/>
      <c r="K38" s="61"/>
    </row>
    <row r="39" spans="1:11" ht="20" customHeight="1">
      <c r="A39" s="104"/>
      <c r="B39" s="43" t="s">
        <v>96</v>
      </c>
      <c r="C39" s="29"/>
      <c r="D39" s="34"/>
      <c r="E39" s="31"/>
      <c r="F39" s="42"/>
      <c r="G39" s="27"/>
      <c r="H39" s="22"/>
      <c r="I39" s="70"/>
      <c r="J39" s="54"/>
      <c r="K39" s="61"/>
    </row>
    <row r="40" spans="1:11" ht="22" customHeight="1">
      <c r="A40" s="104"/>
      <c r="B40" s="91" t="s">
        <v>23</v>
      </c>
      <c r="C40" s="91"/>
      <c r="D40" s="91"/>
      <c r="E40" s="91"/>
      <c r="F40" s="91"/>
      <c r="G40" s="23">
        <v>2</v>
      </c>
      <c r="H40" s="24">
        <v>2</v>
      </c>
      <c r="I40" s="71">
        <v>2</v>
      </c>
      <c r="J40" s="56"/>
      <c r="K40" s="57"/>
    </row>
    <row r="41" spans="1:11" ht="66.75" customHeight="1">
      <c r="A41" s="104" t="s">
        <v>97</v>
      </c>
      <c r="B41" s="95" t="s">
        <v>98</v>
      </c>
      <c r="C41" s="19" t="s">
        <v>99</v>
      </c>
      <c r="D41" s="44"/>
      <c r="E41" s="45" t="s">
        <v>100</v>
      </c>
      <c r="F41" s="28" t="s">
        <v>101</v>
      </c>
      <c r="G41" s="27">
        <v>20</v>
      </c>
      <c r="H41" s="22">
        <v>0</v>
      </c>
      <c r="I41" s="70">
        <v>20</v>
      </c>
      <c r="J41" s="54"/>
      <c r="K41" s="62" t="s">
        <v>178</v>
      </c>
    </row>
    <row r="42" spans="1:11" ht="23" customHeight="1">
      <c r="A42" s="104"/>
      <c r="B42" s="95"/>
      <c r="C42" s="94" t="s">
        <v>102</v>
      </c>
      <c r="D42" s="44"/>
      <c r="E42" s="46" t="s">
        <v>103</v>
      </c>
      <c r="F42" s="28" t="s">
        <v>104</v>
      </c>
      <c r="G42" s="27">
        <v>8</v>
      </c>
      <c r="H42" s="22">
        <v>0</v>
      </c>
      <c r="I42" s="70">
        <v>8</v>
      </c>
      <c r="J42" s="54"/>
      <c r="K42" s="63"/>
    </row>
    <row r="43" spans="1:11" ht="81.75" customHeight="1">
      <c r="A43" s="104"/>
      <c r="B43" s="95"/>
      <c r="C43" s="93"/>
      <c r="D43" s="44"/>
      <c r="E43" s="46" t="s">
        <v>103</v>
      </c>
      <c r="F43" s="28" t="s">
        <v>105</v>
      </c>
      <c r="G43" s="27">
        <v>4</v>
      </c>
      <c r="H43" s="22">
        <v>4</v>
      </c>
      <c r="I43" s="70">
        <v>4</v>
      </c>
      <c r="J43" s="54"/>
      <c r="K43" s="62"/>
    </row>
    <row r="44" spans="1:11" ht="49.5" customHeight="1">
      <c r="A44" s="104"/>
      <c r="B44" s="95"/>
      <c r="C44" s="93"/>
      <c r="D44" s="44"/>
      <c r="E44" s="46" t="s">
        <v>103</v>
      </c>
      <c r="F44" s="28" t="s">
        <v>106</v>
      </c>
      <c r="G44" s="27">
        <v>4</v>
      </c>
      <c r="H44" s="22">
        <v>4</v>
      </c>
      <c r="I44" s="70">
        <v>4</v>
      </c>
      <c r="J44" s="54"/>
      <c r="K44" s="62"/>
    </row>
    <row r="45" spans="1:11" ht="49.5" customHeight="1">
      <c r="A45" s="104"/>
      <c r="B45" s="95"/>
      <c r="C45" s="93"/>
      <c r="D45" s="44"/>
      <c r="E45" s="46" t="s">
        <v>103</v>
      </c>
      <c r="F45" s="28" t="s">
        <v>107</v>
      </c>
      <c r="G45" s="27">
        <v>4</v>
      </c>
      <c r="H45" s="22">
        <v>4</v>
      </c>
      <c r="I45" s="70">
        <v>4</v>
      </c>
      <c r="J45" s="54"/>
      <c r="K45" s="62"/>
    </row>
    <row r="46" spans="1:11" ht="49.5" customHeight="1">
      <c r="A46" s="104"/>
      <c r="B46" s="95"/>
      <c r="C46" s="92"/>
      <c r="D46" s="44"/>
      <c r="E46" s="46" t="s">
        <v>103</v>
      </c>
      <c r="F46" s="28" t="s">
        <v>108</v>
      </c>
      <c r="G46" s="27">
        <v>4</v>
      </c>
      <c r="H46" s="22">
        <v>4</v>
      </c>
      <c r="I46" s="70">
        <v>4</v>
      </c>
      <c r="J46" s="54"/>
      <c r="K46" s="62"/>
    </row>
    <row r="47" spans="1:11" ht="19" customHeight="1">
      <c r="A47" s="104"/>
      <c r="B47" s="95"/>
      <c r="C47" s="92"/>
      <c r="D47" s="44"/>
      <c r="E47" s="45" t="s">
        <v>103</v>
      </c>
      <c r="F47" s="28" t="s">
        <v>109</v>
      </c>
      <c r="G47" s="27">
        <v>4</v>
      </c>
      <c r="H47" s="22">
        <v>4</v>
      </c>
      <c r="I47" s="70">
        <v>4</v>
      </c>
      <c r="J47" s="54"/>
      <c r="K47" s="61"/>
    </row>
    <row r="48" spans="1:11" ht="19" customHeight="1">
      <c r="A48" s="104"/>
      <c r="B48" s="95"/>
      <c r="C48" s="92"/>
      <c r="D48" s="44"/>
      <c r="E48" s="45" t="s">
        <v>103</v>
      </c>
      <c r="F48" s="28" t="s">
        <v>110</v>
      </c>
      <c r="G48" s="27">
        <v>4</v>
      </c>
      <c r="H48" s="22">
        <v>0</v>
      </c>
      <c r="I48" s="70">
        <v>4</v>
      </c>
      <c r="J48" s="54"/>
      <c r="K48" s="61"/>
    </row>
    <row r="49" spans="1:11" ht="19" customHeight="1">
      <c r="A49" s="104"/>
      <c r="B49" s="95"/>
      <c r="C49" s="92"/>
      <c r="D49" s="44"/>
      <c r="E49" s="45" t="s">
        <v>103</v>
      </c>
      <c r="F49" s="28" t="s">
        <v>111</v>
      </c>
      <c r="G49" s="27">
        <v>6</v>
      </c>
      <c r="H49" s="22">
        <v>6</v>
      </c>
      <c r="I49" s="70">
        <v>6</v>
      </c>
      <c r="J49" s="54"/>
      <c r="K49" s="61"/>
    </row>
    <row r="50" spans="1:11" ht="18" customHeight="1">
      <c r="A50" s="104"/>
      <c r="B50" s="95"/>
      <c r="C50" s="92"/>
      <c r="D50" s="44"/>
      <c r="E50" s="45" t="s">
        <v>103</v>
      </c>
      <c r="F50" s="28" t="s">
        <v>112</v>
      </c>
      <c r="G50" s="27">
        <v>4</v>
      </c>
      <c r="H50" s="22">
        <v>0</v>
      </c>
      <c r="I50" s="70">
        <v>0</v>
      </c>
      <c r="J50" s="54"/>
      <c r="K50" s="61" t="s">
        <v>179</v>
      </c>
    </row>
    <row r="51" spans="1:11" ht="18" customHeight="1">
      <c r="A51" s="104"/>
      <c r="B51" s="95"/>
      <c r="C51" s="95" t="s">
        <v>113</v>
      </c>
      <c r="D51" s="44"/>
      <c r="E51" s="45" t="s">
        <v>114</v>
      </c>
      <c r="F51" s="28" t="s">
        <v>115</v>
      </c>
      <c r="G51" s="27">
        <v>8</v>
      </c>
      <c r="H51" s="22">
        <v>8</v>
      </c>
      <c r="I51" s="70">
        <v>8</v>
      </c>
      <c r="J51" s="54"/>
      <c r="K51" s="63"/>
    </row>
    <row r="52" spans="1:11" ht="17" customHeight="1">
      <c r="A52" s="104"/>
      <c r="B52" s="95"/>
      <c r="C52" s="95"/>
      <c r="D52" s="44"/>
      <c r="E52" s="45" t="s">
        <v>116</v>
      </c>
      <c r="F52" s="28" t="s">
        <v>117</v>
      </c>
      <c r="G52" s="27">
        <v>2</v>
      </c>
      <c r="H52" s="22">
        <v>0</v>
      </c>
      <c r="I52" s="70">
        <v>0</v>
      </c>
      <c r="J52" s="54"/>
      <c r="K52" s="63" t="s">
        <v>40</v>
      </c>
    </row>
    <row r="53" spans="1:11" ht="17" customHeight="1">
      <c r="A53" s="104"/>
      <c r="B53" s="95"/>
      <c r="C53" s="95"/>
      <c r="D53" s="44"/>
      <c r="E53" s="45" t="s">
        <v>114</v>
      </c>
      <c r="F53" s="28" t="s">
        <v>118</v>
      </c>
      <c r="G53" s="27">
        <v>8</v>
      </c>
      <c r="H53" s="22">
        <v>0</v>
      </c>
      <c r="I53" s="70">
        <v>0</v>
      </c>
      <c r="J53" s="54"/>
      <c r="K53" s="63" t="s">
        <v>177</v>
      </c>
    </row>
    <row r="54" spans="1:11" ht="17" customHeight="1">
      <c r="A54" s="104"/>
      <c r="B54" s="95"/>
      <c r="C54" s="95" t="s">
        <v>119</v>
      </c>
      <c r="D54" s="44"/>
      <c r="E54" s="45" t="s">
        <v>120</v>
      </c>
      <c r="F54" s="26" t="s">
        <v>121</v>
      </c>
      <c r="G54" s="27"/>
      <c r="H54" s="22"/>
      <c r="I54" s="70"/>
      <c r="J54" s="54"/>
      <c r="K54" s="63"/>
    </row>
    <row r="55" spans="1:11" ht="17" customHeight="1">
      <c r="A55" s="104"/>
      <c r="B55" s="95"/>
      <c r="C55" s="95"/>
      <c r="D55" s="44"/>
      <c r="E55" s="45" t="s">
        <v>122</v>
      </c>
      <c r="F55" s="47" t="s">
        <v>123</v>
      </c>
      <c r="G55" s="27"/>
      <c r="H55" s="22"/>
      <c r="I55" s="70"/>
      <c r="J55" s="54"/>
      <c r="K55" s="63"/>
    </row>
    <row r="56" spans="1:11" ht="23" customHeight="1">
      <c r="A56" s="104"/>
      <c r="B56" s="19" t="s">
        <v>124</v>
      </c>
      <c r="C56" s="48"/>
      <c r="D56" s="34"/>
      <c r="E56" s="49"/>
      <c r="F56" s="26"/>
      <c r="G56" s="27"/>
      <c r="H56" s="22"/>
      <c r="I56" s="70"/>
      <c r="J56" s="54"/>
      <c r="K56" s="63"/>
    </row>
    <row r="57" spans="1:11" ht="27" customHeight="1">
      <c r="A57" s="104"/>
      <c r="B57" s="91" t="s">
        <v>23</v>
      </c>
      <c r="C57" s="91"/>
      <c r="D57" s="108"/>
      <c r="E57" s="91"/>
      <c r="F57" s="91"/>
      <c r="G57" s="23">
        <v>80</v>
      </c>
      <c r="H57" s="24">
        <v>34</v>
      </c>
      <c r="I57" s="71">
        <v>66</v>
      </c>
      <c r="J57" s="56"/>
      <c r="K57" s="57"/>
    </row>
    <row r="58" spans="1:11" ht="27" customHeight="1">
      <c r="A58" s="104" t="s">
        <v>125</v>
      </c>
      <c r="B58" s="105" t="s">
        <v>126</v>
      </c>
      <c r="C58" s="94" t="s">
        <v>127</v>
      </c>
      <c r="D58" s="41"/>
      <c r="E58" s="25" t="s">
        <v>128</v>
      </c>
      <c r="F58" s="28" t="s">
        <v>129</v>
      </c>
      <c r="G58" s="27">
        <v>2</v>
      </c>
      <c r="H58" s="22">
        <v>2</v>
      </c>
      <c r="I58" s="70">
        <v>2</v>
      </c>
      <c r="J58" s="54"/>
      <c r="K58" s="63"/>
    </row>
    <row r="59" spans="1:11" ht="37" customHeight="1">
      <c r="A59" s="104"/>
      <c r="B59" s="105"/>
      <c r="C59" s="93"/>
      <c r="D59" s="41"/>
      <c r="E59" s="25" t="s">
        <v>128</v>
      </c>
      <c r="F59" s="28" t="s">
        <v>130</v>
      </c>
      <c r="G59" s="27">
        <v>4</v>
      </c>
      <c r="H59" s="22">
        <v>2</v>
      </c>
      <c r="I59" s="70">
        <v>2</v>
      </c>
      <c r="J59" s="54"/>
      <c r="K59" s="62"/>
    </row>
    <row r="60" spans="1:11" ht="44.25" customHeight="1">
      <c r="A60" s="104"/>
      <c r="B60" s="105"/>
      <c r="C60" s="93"/>
      <c r="D60" s="41"/>
      <c r="E60" s="25" t="s">
        <v>128</v>
      </c>
      <c r="F60" s="28" t="s">
        <v>131</v>
      </c>
      <c r="G60" s="27">
        <v>7</v>
      </c>
      <c r="H60" s="22">
        <v>7</v>
      </c>
      <c r="I60" s="70">
        <v>7</v>
      </c>
      <c r="J60" s="54"/>
      <c r="K60" s="62"/>
    </row>
    <row r="61" spans="1:11" ht="38.25" customHeight="1">
      <c r="A61" s="104"/>
      <c r="B61" s="105"/>
      <c r="C61" s="92"/>
      <c r="D61" s="41"/>
      <c r="E61" s="25" t="s">
        <v>128</v>
      </c>
      <c r="F61" s="28" t="s">
        <v>132</v>
      </c>
      <c r="G61" s="27">
        <v>2</v>
      </c>
      <c r="H61" s="22">
        <v>2</v>
      </c>
      <c r="I61" s="70">
        <v>2</v>
      </c>
      <c r="J61" s="54"/>
      <c r="K61" s="62"/>
    </row>
    <row r="62" spans="1:11" ht="25" customHeight="1">
      <c r="A62" s="104"/>
      <c r="B62" s="105"/>
      <c r="C62" s="92"/>
      <c r="D62" s="41"/>
      <c r="E62" s="25" t="s">
        <v>128</v>
      </c>
      <c r="F62" s="28" t="s">
        <v>133</v>
      </c>
      <c r="G62" s="27">
        <v>2</v>
      </c>
      <c r="H62" s="22">
        <v>2</v>
      </c>
      <c r="I62" s="70">
        <v>2</v>
      </c>
      <c r="J62" s="54"/>
      <c r="K62" s="61"/>
    </row>
    <row r="63" spans="1:11" ht="24" customHeight="1">
      <c r="A63" s="104"/>
      <c r="B63" s="105"/>
      <c r="C63" s="92"/>
      <c r="D63" s="41"/>
      <c r="E63" s="25" t="s">
        <v>128</v>
      </c>
      <c r="F63" s="28" t="s">
        <v>134</v>
      </c>
      <c r="G63" s="27">
        <v>10</v>
      </c>
      <c r="H63" s="22">
        <v>2</v>
      </c>
      <c r="I63" s="70">
        <v>2</v>
      </c>
      <c r="J63" s="54"/>
      <c r="K63" s="61"/>
    </row>
    <row r="64" spans="1:11" ht="25" customHeight="1">
      <c r="A64" s="104"/>
      <c r="B64" s="105"/>
      <c r="C64" s="92"/>
      <c r="D64" s="41"/>
      <c r="E64" s="25" t="s">
        <v>128</v>
      </c>
      <c r="F64" s="28" t="s">
        <v>135</v>
      </c>
      <c r="G64" s="27">
        <v>3</v>
      </c>
      <c r="H64" s="22">
        <v>3</v>
      </c>
      <c r="I64" s="70">
        <v>3</v>
      </c>
      <c r="J64" s="54"/>
      <c r="K64" s="61"/>
    </row>
    <row r="65" spans="1:11" ht="25" customHeight="1">
      <c r="A65" s="104"/>
      <c r="B65" s="105"/>
      <c r="C65" s="95" t="s">
        <v>136</v>
      </c>
      <c r="D65" s="41"/>
      <c r="E65" s="25" t="s">
        <v>137</v>
      </c>
      <c r="F65" s="28" t="s">
        <v>138</v>
      </c>
      <c r="G65" s="27">
        <v>8</v>
      </c>
      <c r="H65" s="22">
        <v>0</v>
      </c>
      <c r="I65" s="70"/>
      <c r="J65" s="54"/>
      <c r="K65" s="63"/>
    </row>
    <row r="66" spans="1:11" ht="150" customHeight="1">
      <c r="A66" s="104"/>
      <c r="B66" s="105"/>
      <c r="C66" s="95"/>
      <c r="D66" s="41"/>
      <c r="E66" s="25" t="s">
        <v>137</v>
      </c>
      <c r="F66" s="28" t="s">
        <v>139</v>
      </c>
      <c r="G66" s="27">
        <v>8</v>
      </c>
      <c r="H66" s="22">
        <v>0</v>
      </c>
      <c r="I66" s="70">
        <v>0</v>
      </c>
      <c r="J66" s="54"/>
      <c r="K66" s="63" t="s">
        <v>181</v>
      </c>
    </row>
    <row r="67" spans="1:11" ht="28" customHeight="1">
      <c r="A67" s="104"/>
      <c r="B67" s="105"/>
      <c r="C67" s="95"/>
      <c r="D67" s="41"/>
      <c r="E67" s="25" t="s">
        <v>137</v>
      </c>
      <c r="F67" s="28" t="s">
        <v>140</v>
      </c>
      <c r="G67" s="27">
        <v>8</v>
      </c>
      <c r="H67" s="22">
        <v>0</v>
      </c>
      <c r="I67" s="70">
        <v>0</v>
      </c>
      <c r="J67" s="54"/>
      <c r="K67" s="58" t="s">
        <v>180</v>
      </c>
    </row>
    <row r="68" spans="1:11" ht="28" customHeight="1">
      <c r="A68" s="104"/>
      <c r="B68" s="105"/>
      <c r="C68" s="95"/>
      <c r="D68" s="41"/>
      <c r="E68" s="25" t="s">
        <v>141</v>
      </c>
      <c r="F68" s="28" t="s">
        <v>142</v>
      </c>
      <c r="G68" s="27">
        <v>2</v>
      </c>
      <c r="H68" s="22">
        <v>2</v>
      </c>
      <c r="I68" s="70">
        <v>2</v>
      </c>
      <c r="J68" s="54"/>
      <c r="K68" s="58"/>
    </row>
    <row r="69" spans="1:11" ht="28" customHeight="1">
      <c r="A69" s="104"/>
      <c r="B69" s="105"/>
      <c r="C69" s="19" t="s">
        <v>143</v>
      </c>
      <c r="D69" s="41"/>
      <c r="E69" s="25" t="s">
        <v>137</v>
      </c>
      <c r="F69" s="26" t="s">
        <v>144</v>
      </c>
      <c r="G69" s="27">
        <v>2</v>
      </c>
      <c r="H69" s="22"/>
      <c r="I69" s="70">
        <v>0</v>
      </c>
      <c r="J69" s="54"/>
      <c r="K69" s="58" t="s">
        <v>40</v>
      </c>
    </row>
    <row r="70" spans="1:11" ht="24" customHeight="1">
      <c r="A70" s="104"/>
      <c r="B70" s="43" t="s">
        <v>145</v>
      </c>
      <c r="C70" s="64"/>
      <c r="D70" s="20"/>
      <c r="E70" s="31"/>
      <c r="F70" s="42"/>
      <c r="G70" s="27"/>
      <c r="H70" s="22"/>
      <c r="I70" s="70"/>
      <c r="J70" s="54"/>
      <c r="K70" s="55"/>
    </row>
    <row r="71" spans="1:11" ht="22" customHeight="1">
      <c r="A71" s="104"/>
      <c r="B71" s="91" t="s">
        <v>23</v>
      </c>
      <c r="C71" s="91"/>
      <c r="D71" s="91"/>
      <c r="E71" s="91"/>
      <c r="F71" s="91"/>
      <c r="G71" s="23">
        <v>42</v>
      </c>
      <c r="H71" s="24">
        <v>22</v>
      </c>
      <c r="I71" s="71">
        <v>22</v>
      </c>
      <c r="J71" s="56"/>
      <c r="K71" s="57"/>
    </row>
    <row r="72" spans="1:11" ht="26" customHeight="1">
      <c r="A72" s="104" t="s">
        <v>146</v>
      </c>
      <c r="B72" s="95" t="s">
        <v>147</v>
      </c>
      <c r="C72" s="95" t="s">
        <v>148</v>
      </c>
      <c r="D72" s="32" t="s">
        <v>149</v>
      </c>
      <c r="E72" s="25" t="s">
        <v>150</v>
      </c>
      <c r="F72" s="65"/>
      <c r="G72" s="27"/>
      <c r="H72" s="22"/>
      <c r="I72" s="70"/>
      <c r="J72" s="54"/>
      <c r="K72" s="63"/>
    </row>
    <row r="73" spans="1:11" ht="18" customHeight="1">
      <c r="A73" s="104"/>
      <c r="B73" s="95"/>
      <c r="C73" s="95"/>
      <c r="D73" s="107" t="s">
        <v>151</v>
      </c>
      <c r="E73" s="25" t="s">
        <v>152</v>
      </c>
      <c r="F73" s="28"/>
      <c r="G73" s="27"/>
      <c r="H73" s="22"/>
      <c r="I73" s="70"/>
      <c r="J73" s="54"/>
      <c r="K73" s="63"/>
    </row>
    <row r="74" spans="1:11" ht="61.5" customHeight="1">
      <c r="A74" s="104"/>
      <c r="B74" s="95"/>
      <c r="C74" s="95"/>
      <c r="D74" s="107"/>
      <c r="E74" s="25" t="s">
        <v>153</v>
      </c>
      <c r="F74" s="28"/>
      <c r="G74" s="27"/>
      <c r="H74" s="22"/>
      <c r="I74" s="70"/>
      <c r="J74" s="54"/>
      <c r="K74" s="62"/>
    </row>
    <row r="75" spans="1:11" ht="18" customHeight="1">
      <c r="A75" s="104"/>
      <c r="B75" s="95"/>
      <c r="C75" s="95"/>
      <c r="D75" s="107"/>
      <c r="E75" s="25" t="s">
        <v>154</v>
      </c>
      <c r="F75" s="28"/>
      <c r="G75" s="27"/>
      <c r="H75" s="22"/>
      <c r="I75" s="70"/>
      <c r="J75" s="54"/>
      <c r="K75" s="58"/>
    </row>
    <row r="76" spans="1:11" ht="18" customHeight="1">
      <c r="A76" s="104"/>
      <c r="B76" s="95"/>
      <c r="C76" s="95"/>
      <c r="D76" s="107" t="s">
        <v>155</v>
      </c>
      <c r="E76" s="25" t="s">
        <v>156</v>
      </c>
      <c r="F76" s="28" t="s">
        <v>157</v>
      </c>
      <c r="G76" s="27">
        <v>4</v>
      </c>
      <c r="H76" s="109">
        <v>0</v>
      </c>
      <c r="I76" s="113">
        <v>20</v>
      </c>
      <c r="J76" s="54"/>
      <c r="K76" s="110" t="s">
        <v>178</v>
      </c>
    </row>
    <row r="77" spans="1:11" ht="18" customHeight="1">
      <c r="A77" s="104"/>
      <c r="B77" s="95"/>
      <c r="C77" s="95"/>
      <c r="D77" s="107"/>
      <c r="E77" s="25" t="s">
        <v>156</v>
      </c>
      <c r="F77" s="28" t="s">
        <v>158</v>
      </c>
      <c r="G77" s="27">
        <v>4</v>
      </c>
      <c r="H77" s="109"/>
      <c r="I77" s="114"/>
      <c r="J77" s="54"/>
      <c r="K77" s="111"/>
    </row>
    <row r="78" spans="1:11" ht="18" customHeight="1">
      <c r="A78" s="104"/>
      <c r="B78" s="95"/>
      <c r="C78" s="95"/>
      <c r="D78" s="107"/>
      <c r="E78" s="25" t="s">
        <v>156</v>
      </c>
      <c r="F78" s="28" t="s">
        <v>159</v>
      </c>
      <c r="G78" s="27">
        <v>4</v>
      </c>
      <c r="H78" s="109"/>
      <c r="I78" s="114"/>
      <c r="J78" s="54"/>
      <c r="K78" s="111"/>
    </row>
    <row r="79" spans="1:11" ht="15">
      <c r="A79" s="104"/>
      <c r="B79" s="95"/>
      <c r="C79" s="95"/>
      <c r="D79" s="107"/>
      <c r="E79" s="25" t="s">
        <v>156</v>
      </c>
      <c r="F79" s="28" t="s">
        <v>160</v>
      </c>
      <c r="G79" s="27">
        <v>4</v>
      </c>
      <c r="H79" s="109"/>
      <c r="I79" s="114"/>
      <c r="J79" s="54"/>
      <c r="K79" s="112"/>
    </row>
    <row r="80" spans="1:11" ht="20" customHeight="1">
      <c r="A80" s="104"/>
      <c r="B80" s="95"/>
      <c r="C80" s="95"/>
      <c r="D80" s="107"/>
      <c r="E80" s="25" t="s">
        <v>156</v>
      </c>
      <c r="F80" s="28" t="s">
        <v>161</v>
      </c>
      <c r="G80" s="27">
        <v>4</v>
      </c>
      <c r="H80" s="109"/>
      <c r="I80" s="115"/>
      <c r="J80" s="54"/>
      <c r="K80" s="112"/>
    </row>
    <row r="81" spans="1:11" ht="35" customHeight="1">
      <c r="A81" s="104"/>
      <c r="B81" s="95"/>
      <c r="C81" s="95"/>
      <c r="D81" s="32" t="s">
        <v>162</v>
      </c>
      <c r="E81" s="25" t="s">
        <v>163</v>
      </c>
      <c r="F81" s="26" t="s">
        <v>164</v>
      </c>
      <c r="G81" s="27"/>
      <c r="H81" s="22"/>
      <c r="I81" s="70"/>
      <c r="J81" s="54"/>
      <c r="K81" s="58"/>
    </row>
    <row r="82" spans="1:11" ht="18" customHeight="1">
      <c r="A82" s="104"/>
      <c r="B82" s="95"/>
      <c r="C82" s="95" t="s">
        <v>165</v>
      </c>
      <c r="D82" s="107" t="s">
        <v>166</v>
      </c>
      <c r="E82" s="25" t="s">
        <v>167</v>
      </c>
      <c r="F82" s="26" t="s">
        <v>168</v>
      </c>
      <c r="G82" s="27"/>
      <c r="H82" s="22"/>
      <c r="I82" s="70"/>
      <c r="J82" s="54"/>
      <c r="K82" s="58"/>
    </row>
    <row r="83" spans="1:11" ht="18" customHeight="1">
      <c r="A83" s="104"/>
      <c r="B83" s="95"/>
      <c r="C83" s="95"/>
      <c r="D83" s="107"/>
      <c r="E83" s="25" t="s">
        <v>169</v>
      </c>
      <c r="F83" s="26" t="s">
        <v>170</v>
      </c>
      <c r="G83" s="27"/>
      <c r="H83" s="22"/>
      <c r="I83" s="70"/>
      <c r="J83" s="54"/>
      <c r="K83" s="58"/>
    </row>
    <row r="84" spans="1:11" ht="18" customHeight="1">
      <c r="A84" s="104"/>
      <c r="B84" s="95"/>
      <c r="C84" s="95"/>
      <c r="D84" s="107"/>
      <c r="E84" s="25" t="s">
        <v>171</v>
      </c>
      <c r="F84" s="26"/>
      <c r="G84" s="27"/>
      <c r="H84" s="22"/>
      <c r="I84" s="70"/>
      <c r="J84" s="54"/>
      <c r="K84" s="58"/>
    </row>
    <row r="85" spans="1:11" ht="18" customHeight="1">
      <c r="A85" s="104"/>
      <c r="B85" s="29" t="s">
        <v>172</v>
      </c>
      <c r="C85" s="64"/>
      <c r="D85" s="20"/>
      <c r="E85" s="31"/>
      <c r="F85" s="42"/>
      <c r="G85" s="27"/>
      <c r="H85" s="22"/>
      <c r="I85" s="70"/>
      <c r="J85" s="54"/>
      <c r="K85" s="55"/>
    </row>
    <row r="86" spans="1:11" ht="18" customHeight="1">
      <c r="A86" s="104"/>
      <c r="B86" s="91" t="s">
        <v>23</v>
      </c>
      <c r="C86" s="91"/>
      <c r="D86" s="91"/>
      <c r="E86" s="91"/>
      <c r="F86" s="91"/>
      <c r="G86" s="23">
        <v>20</v>
      </c>
      <c r="H86" s="24">
        <v>0</v>
      </c>
      <c r="I86" s="71">
        <v>20</v>
      </c>
      <c r="J86" s="56"/>
      <c r="K86" s="57"/>
    </row>
    <row r="87" spans="1:11" ht="18" customHeight="1">
      <c r="A87" s="66" t="s">
        <v>173</v>
      </c>
      <c r="B87" s="96" t="s">
        <v>174</v>
      </c>
      <c r="C87" s="96"/>
      <c r="D87" s="96"/>
      <c r="E87" s="96"/>
      <c r="F87" s="97"/>
      <c r="G87" s="116">
        <f>G7*0.2+G18*0.2+G40*0.15+G57*0.15+G71*0.15+G86*0.15</f>
        <v>53.2</v>
      </c>
      <c r="H87" s="67">
        <v>33.299999999999997</v>
      </c>
      <c r="I87" s="72">
        <v>45.9</v>
      </c>
      <c r="J87" s="68"/>
      <c r="K87" s="69"/>
    </row>
    <row r="88" spans="1:11" ht="26.5" customHeight="1">
      <c r="A88" s="98" t="s">
        <v>175</v>
      </c>
      <c r="B88" s="99"/>
      <c r="C88" s="99"/>
      <c r="D88" s="99"/>
      <c r="E88" s="99"/>
      <c r="F88" s="100"/>
      <c r="G88" s="101"/>
      <c r="H88" s="101"/>
      <c r="I88" s="101"/>
      <c r="J88" s="101"/>
      <c r="K88" s="102"/>
    </row>
  </sheetData>
  <mergeCells count="47">
    <mergeCell ref="H76:H80"/>
    <mergeCell ref="K76:K80"/>
    <mergeCell ref="I76:I80"/>
    <mergeCell ref="C65:C68"/>
    <mergeCell ref="C72:C81"/>
    <mergeCell ref="D9:D10"/>
    <mergeCell ref="D73:D75"/>
    <mergeCell ref="D76:D80"/>
    <mergeCell ref="D82:D84"/>
    <mergeCell ref="B18:F18"/>
    <mergeCell ref="B40:F40"/>
    <mergeCell ref="B57:F57"/>
    <mergeCell ref="B71:F71"/>
    <mergeCell ref="B87:F87"/>
    <mergeCell ref="A88:F88"/>
    <mergeCell ref="G88:K88"/>
    <mergeCell ref="A5:A7"/>
    <mergeCell ref="A8:A18"/>
    <mergeCell ref="A19:A40"/>
    <mergeCell ref="A41:A57"/>
    <mergeCell ref="A58:A71"/>
    <mergeCell ref="A72:A86"/>
    <mergeCell ref="B8:B16"/>
    <mergeCell ref="B19:B38"/>
    <mergeCell ref="B41:B55"/>
    <mergeCell ref="B58:B69"/>
    <mergeCell ref="B72:B84"/>
    <mergeCell ref="C8:C12"/>
    <mergeCell ref="C13:C16"/>
    <mergeCell ref="B86:F86"/>
    <mergeCell ref="C19:C21"/>
    <mergeCell ref="C22:C23"/>
    <mergeCell ref="C25:C26"/>
    <mergeCell ref="C27:C30"/>
    <mergeCell ref="C31:C32"/>
    <mergeCell ref="C33:C34"/>
    <mergeCell ref="C35:C38"/>
    <mergeCell ref="C42:C50"/>
    <mergeCell ref="C51:C53"/>
    <mergeCell ref="C54:C55"/>
    <mergeCell ref="C58:C64"/>
    <mergeCell ref="C82:C84"/>
    <mergeCell ref="A1:K1"/>
    <mergeCell ref="D2:E2"/>
    <mergeCell ref="G2:H2"/>
    <mergeCell ref="A3:K3"/>
    <mergeCell ref="B7:F7"/>
  </mergeCells>
  <phoneticPr fontId="18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7:D69 D74:D84" xr:uid="{00000000-0002-0000-0000-000001000000}"/>
  </dataValidations>
  <printOptions horizontalCentered="1"/>
  <pageMargins left="0.23611111111111099" right="0.23611111111111099" top="0.74791666666666701" bottom="0.74791666666666701" header="0.31458333333333299" footer="0.31458333333333299"/>
  <pageSetup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2024-06-13T08:54:00Z</cp:lastPrinted>
  <dcterms:created xsi:type="dcterms:W3CDTF">2016-09-22T19:08:00Z</dcterms:created>
  <dcterms:modified xsi:type="dcterms:W3CDTF">2025-06-27T17:29:17Z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F7B6140DD75147A283DD50D6B77BDBC3_13</vt:lpwstr>
  </property>
</Properties>
</file>