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work\动画22自评表\"/>
    </mc:Choice>
  </mc:AlternateContent>
  <xr:revisionPtr revIDLastSave="0" documentId="13_ncr:1_{9ABCEBF9-AB27-457F-9DD4-6A9021C9924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7" i="1" l="1"/>
  <c r="H57" i="1"/>
  <c r="E57" i="1"/>
</calcChain>
</file>

<file path=xl/sharedStrings.xml><?xml version="1.0" encoding="utf-8"?>
<sst xmlns="http://schemas.openxmlformats.org/spreadsheetml/2006/main" count="123" uniqueCount="119">
  <si>
    <t>艺术设计学院综合素质评价表（上限100分）</t>
  </si>
  <si>
    <t>班级</t>
  </si>
  <si>
    <t>动画22</t>
  </si>
  <si>
    <t>姓名</t>
  </si>
  <si>
    <t>郝欣羽</t>
  </si>
  <si>
    <t>学号</t>
  </si>
  <si>
    <t>221406112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</si>
  <si>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</si>
  <si>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</si>
  <si>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</si>
  <si>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</si>
  <si>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</si>
  <si>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</si>
  <si>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</si>
  <si>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</si>
  <si>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</si>
  <si>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</si>
  <si>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</si>
  <si>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</si>
  <si>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</si>
  <si>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</si>
  <si>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</si>
  <si>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</si>
  <si>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</si>
  <si>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</si>
  <si>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</si>
  <si>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</si>
  <si>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</si>
  <si>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</si>
  <si>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</si>
  <si>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</si>
  <si>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</si>
  <si>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</si>
  <si>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</si>
  <si>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</si>
  <si>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</si>
  <si>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</si>
  <si>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</si>
  <si>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</si>
  <si>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</si>
  <si>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</si>
  <si>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</si>
  <si>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</si>
  <si>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</si>
  <si>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</si>
  <si>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</si>
  <si>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</si>
  <si>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北京市社会实践先进个人</t>
  </si>
  <si>
    <t>北京市社会实践优秀团队</t>
  </si>
  <si>
    <t>北京林业大学社会实践先进个人</t>
  </si>
  <si>
    <t>北京林业大学社会实践优秀团队</t>
  </si>
  <si>
    <t>艺苑社会实践一等奖</t>
  </si>
  <si>
    <t>（2.2.2）</t>
  </si>
  <si>
    <t>先进集体表彰-优良学风班</t>
  </si>
  <si>
    <t>（2.2.3）</t>
  </si>
  <si>
    <t>院级优秀团日活动______奖</t>
  </si>
  <si>
    <t>院级优秀团支部_______奖</t>
  </si>
  <si>
    <t>（2.2.4）</t>
  </si>
  <si>
    <t>先进个人-北京市三好学生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</si>
  <si>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</si>
  <si>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</si>
  <si>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</si>
  <si>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</si>
  <si>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</si>
  <si>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艺术设计学院权益提案大赛一等奖</t>
  </si>
  <si>
    <t>五月的花海歌谣季校级青春风采奖</t>
  </si>
  <si>
    <t>北林学生处优秀笔记三等奖</t>
  </si>
  <si>
    <t>2025春季运动会开幕式风采展招募 海选</t>
  </si>
  <si>
    <t>北林学生艺术团《倾城封锁》跨年大戏参演</t>
  </si>
  <si>
    <t>北林学生艺术团《解：》毕业大戏参演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</si>
  <si>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</si>
  <si>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</si>
  <si>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</si>
  <si>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</si>
  <si>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</si>
  <si>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</si>
  <si>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本院-西山永定河大创立项-北京市级</t>
  </si>
  <si>
    <t>外院-吾征浣水大创立项-北京市级</t>
  </si>
  <si>
    <t>（3.1.3）</t>
  </si>
  <si>
    <t>大学生科研训练项目（结题）-本院-乌拉特前旗IP破圈设计-北京市级</t>
  </si>
  <si>
    <t>(3.1.4）</t>
  </si>
  <si>
    <t>作品收录、参展（投稿作品被展览展出或被收录为优秀作品）</t>
  </si>
  <si>
    <t>各类专业学术竞赛活动</t>
  </si>
  <si>
    <t>（3.2.1）</t>
  </si>
  <si>
    <t>第17届大广赛-you need,i have-国家级保底优秀奖-北京市三等奖（取最高国奖）</t>
  </si>
  <si>
    <t>“青创北京”2025年“挑战杯”首都大学生课外学术科技作品竞赛-木朽于海，力挽狂澜海洋出水木制文物预防性保护智能检测系统-省部级特等奖</t>
  </si>
  <si>
    <t>中国国际大学生创新大赛（2025）-悟木园林绿化废弃物堆肥-省部级一等奖</t>
  </si>
  <si>
    <t>2025年首都大学生心理漫画征集大赛-找自己一个内心探索的旅程-省部级一等奖</t>
  </si>
  <si>
    <t>京彩大创北京大学生创新创业大赛-吾征浣水-首个三位一体尿液原位资源回收反应系统-省部级二等奖</t>
  </si>
  <si>
    <t>中国国际大学生创新大赛（2025）-藏绿于林，藏富于果，北方小油茶文冠果解锁荒地的致富密码-省部级三等奖</t>
  </si>
  <si>
    <t>大学生AI艺术季-漫游山园-入围</t>
  </si>
  <si>
    <t>京彩大创北京大学生创新创业大赛-生态智旅生态旅游目的地沉浸式体验与品牌创新服务提供者-校级优秀奖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</si>
  <si>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</si>
  <si>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</si>
  <si>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</si>
  <si>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</si>
  <si>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</si>
  <si>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</si>
  <si>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</si>
  <si>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</si>
  <si>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</si>
  <si>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</si>
  <si>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</si>
  <si>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</si>
  <si>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</si>
  <si>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学生工作-校级组织-北林学生话剧团团长（等同主席）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</si>
  <si>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</si>
  <si>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</si>
  <si>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</si>
  <si>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</si>
  <si>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</si>
  <si>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</si>
  <si>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</si>
  <si>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</si>
  <si>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</si>
  <si>
    <t>明细</t>
    <phoneticPr fontId="11" type="noConversion"/>
  </si>
  <si>
    <t>已达上限</t>
    <phoneticPr fontId="11" type="noConversion"/>
  </si>
  <si>
    <t>无此加分项</t>
    <phoneticPr fontId="11" type="noConversion"/>
  </si>
  <si>
    <t>证明不合格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</si>
</sst>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;[Red]0.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/>
    </xf>
    <xf numFmtId="177" fontId="13" fillId="2" borderId="12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>
      <alignment vertical="center"/>
    </xf>
    <xf numFmtId="0" fontId="8" fillId="2" borderId="22" xfId="0" applyNumberFormat="1" applyFont="1" applyFill="1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8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0" fontId="8" fillId="2" borderId="29" xfId="0" applyNumberFormat="1" applyFont="1" applyFill="1" applyBorder="1" applyAlignment="1">
      <alignment horizontal="center" vertical="center"/>
    </xf>
    <xf numFmtId="177" fontId="5" fillId="2" borderId="12" xfId="0" applyNumberFormat="1" applyFont="1" applyFill="1" applyBorder="1" applyAlignment="1">
      <alignment horizontal="center" vertical="center"/>
    </xf>
    <xf numFmtId="176" fontId="6" fillId="2" borderId="30" xfId="0" applyNumberFormat="1" applyFont="1" applyFill="1" applyBorder="1" applyAlignment="1">
      <alignment vertical="center"/>
    </xf>
    <xf numFmtId="0" fontId="0" fillId="0" borderId="30" xfId="0" applyNumberFormat="1" applyBorder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314325</xdr:colOff>
      <xdr:row>57</xdr:row>
      <xdr:rowOff>12065</xdr:rowOff>
    </xdr:from>
    <xdr:to>
      <xdr:col>5</xdr:col>
      <xdr:colOff>292735</xdr:colOff>
      <xdr:row>57</xdr:row>
      <xdr:rowOff>293370</xdr:rowOff>
    </xdr:to>
    <xdr:pic>
      <xdr:nvPicPr>
        <xdr:cNvPr id="3" name="图片 2" descr="微信图片_2023082400010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40175" y="13653770"/>
          <a:ext cx="499110" cy="281305"/>
        </a:xfrm>
        <a:prstGeom prst="rect">
          <a:avLst/>
        </a:prstGeom>
      </xdr:spPr>
    </xdr:pic>
    <xdr:clientData/>
  </xdr:twoCellAnchor>
  <xdr:oneCellAnchor>
    <xdr:from>
      <xdr:col>5</xdr:col>
      <xdr:colOff>314325</xdr:colOff>
      <xdr:row>57</xdr:row>
      <xdr:rowOff>12065</xdr:rowOff>
    </xdr:from>
    <xdr:ext cx="501352" cy="281305"/>
    <xdr:pic>
      <xdr:nvPicPr>
        <xdr:cNvPr id="2" name="图片 1" descr="微信图片_20230824000104">
          <a:extLst>
            <a:ext uri="{FF2B5EF4-FFF2-40B4-BE49-F238E27FC236}">
              <a16:creationId xmlns:a16="http://schemas.microsoft.com/office/drawing/2014/main" id="{58CD4AAA-622B-4603-AAF4-9953CE4D8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42229" y="13692580"/>
          <a:ext cx="501352" cy="28130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8"/>
  <sheetViews>
    <sheetView showGridLines="0" tabSelected="1" view="pageBreakPreview" topLeftCell="A21" zoomScale="140" zoomScaleNormal="145" zoomScaleSheetLayoutView="136" workbookViewId="0">
      <selection activeCell="H52" sqref="H52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6" width="6.58203125" style="1" customWidth="1"/>
    <col min="7" max="7" width="6.83203125" style="1" customWidth="1"/>
    <col min="8" max="9" width="6.58203125" style="1" customWidth="1"/>
    <col min="10" max="10" width="11.08203125" style="1" customWidth="1"/>
    <col min="11" max="252" width="8.58203125" style="1" customWidth="1"/>
  </cols>
  <sheetData>
    <row r="1" spans="1:252" thickBot="1" x14ac:dyDescent="0.3">
      <c r="A1" s="64" t="s">
        <v>0</v>
      </c>
      <c r="B1" s="65"/>
      <c r="C1" s="65"/>
      <c r="D1" s="65"/>
      <c r="E1" s="65"/>
      <c r="F1" s="65"/>
      <c r="G1" s="65"/>
      <c r="H1" s="65"/>
      <c r="I1" s="65"/>
      <c r="J1" s="66"/>
    </row>
    <row r="2" spans="1:252" thickBot="1" x14ac:dyDescent="0.3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/>
      <c r="H2" s="7" t="s">
        <v>7</v>
      </c>
      <c r="I2" s="7" t="s">
        <v>8</v>
      </c>
      <c r="J2" s="52">
        <v>416</v>
      </c>
    </row>
    <row r="3" spans="1:252" ht="15.5" thickBot="1" x14ac:dyDescent="0.3">
      <c r="A3" s="67" t="s">
        <v>9</v>
      </c>
      <c r="B3" s="68"/>
      <c r="C3" s="68"/>
      <c r="D3" s="69"/>
      <c r="E3" s="11" t="s">
        <v>10</v>
      </c>
      <c r="F3" s="11" t="s">
        <v>11</v>
      </c>
      <c r="G3" s="58" t="s">
        <v>115</v>
      </c>
      <c r="H3" s="11" t="s">
        <v>12</v>
      </c>
      <c r="I3" s="11" t="s">
        <v>13</v>
      </c>
      <c r="J3" s="53" t="s">
        <v>14</v>
      </c>
    </row>
    <row r="4" spans="1:252" s="3" customFormat="1" ht="15" x14ac:dyDescent="0.25">
      <c r="A4" s="72" t="s">
        <v>15</v>
      </c>
      <c r="B4" s="76" t="s">
        <v>16</v>
      </c>
      <c r="C4" s="12" t="s">
        <v>17</v>
      </c>
      <c r="D4" s="13" t="s">
        <v>18</v>
      </c>
      <c r="E4" s="14">
        <v>20</v>
      </c>
      <c r="F4" s="86">
        <v>40</v>
      </c>
      <c r="G4" s="20"/>
      <c r="H4" s="15"/>
      <c r="I4" s="16"/>
      <c r="J4" s="87" t="s">
        <v>114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 x14ac:dyDescent="0.25">
      <c r="A5" s="73"/>
      <c r="B5" s="77"/>
      <c r="C5" s="18" t="s">
        <v>19</v>
      </c>
      <c r="D5" s="19" t="s">
        <v>20</v>
      </c>
      <c r="E5" s="20">
        <v>8</v>
      </c>
      <c r="F5" s="83"/>
      <c r="G5" s="20"/>
      <c r="H5" s="22"/>
      <c r="I5" s="23"/>
      <c r="J5" s="88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25">
      <c r="A6" s="73"/>
      <c r="B6" s="77"/>
      <c r="C6" s="18" t="s">
        <v>21</v>
      </c>
      <c r="D6" s="19" t="s">
        <v>22</v>
      </c>
      <c r="E6" s="20">
        <v>3</v>
      </c>
      <c r="F6" s="83"/>
      <c r="G6" s="20"/>
      <c r="H6" s="22"/>
      <c r="I6" s="23"/>
      <c r="J6" s="88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 x14ac:dyDescent="0.25">
      <c r="A7" s="73"/>
      <c r="B7" s="77"/>
      <c r="C7" s="18" t="s">
        <v>23</v>
      </c>
      <c r="D7" s="19" t="s">
        <v>24</v>
      </c>
      <c r="E7" s="20"/>
      <c r="F7" s="83"/>
      <c r="G7" s="20"/>
      <c r="H7" s="22"/>
      <c r="I7" s="23"/>
      <c r="J7" s="88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19" x14ac:dyDescent="0.25">
      <c r="A8" s="73"/>
      <c r="B8" s="77"/>
      <c r="C8" s="18" t="s">
        <v>25</v>
      </c>
      <c r="D8" s="24" t="s">
        <v>26</v>
      </c>
      <c r="E8" s="20"/>
      <c r="F8" s="83"/>
      <c r="G8" s="20"/>
      <c r="H8" s="22"/>
      <c r="I8" s="23"/>
      <c r="J8" s="88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25">
      <c r="A9" s="73"/>
      <c r="B9" s="77" t="s">
        <v>27</v>
      </c>
      <c r="C9" s="18" t="s">
        <v>28</v>
      </c>
      <c r="D9" s="19" t="s">
        <v>29</v>
      </c>
      <c r="E9" s="20"/>
      <c r="F9" s="83"/>
      <c r="G9" s="20"/>
      <c r="H9" s="22"/>
      <c r="I9" s="23"/>
      <c r="J9" s="88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25">
      <c r="A10" s="73"/>
      <c r="B10" s="77"/>
      <c r="C10" s="18" t="s">
        <v>30</v>
      </c>
      <c r="D10" s="19" t="s">
        <v>31</v>
      </c>
      <c r="E10" s="20">
        <v>15</v>
      </c>
      <c r="F10" s="83"/>
      <c r="G10" s="20"/>
      <c r="H10" s="22"/>
      <c r="I10" s="23"/>
      <c r="J10" s="88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25">
      <c r="A11" s="73"/>
      <c r="B11" s="77"/>
      <c r="C11" s="18" t="s">
        <v>32</v>
      </c>
      <c r="D11" s="25" t="s">
        <v>33</v>
      </c>
      <c r="E11" s="20"/>
      <c r="F11" s="84"/>
      <c r="G11" s="20"/>
      <c r="H11" s="22"/>
      <c r="I11" s="23"/>
      <c r="J11" s="89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 x14ac:dyDescent="0.25">
      <c r="A12" s="74" t="s">
        <v>34</v>
      </c>
      <c r="B12" s="77" t="s">
        <v>35</v>
      </c>
      <c r="C12" s="18" t="s">
        <v>36</v>
      </c>
      <c r="D12" s="19" t="s">
        <v>37</v>
      </c>
      <c r="E12" s="26">
        <v>5</v>
      </c>
      <c r="F12" s="82">
        <v>40</v>
      </c>
      <c r="G12" s="20"/>
      <c r="H12" s="22"/>
      <c r="I12" s="23"/>
      <c r="J12" s="90" t="s">
        <v>114</v>
      </c>
    </row>
    <row r="13" spans="1:252" ht="15" x14ac:dyDescent="0.25">
      <c r="A13" s="74"/>
      <c r="B13" s="77"/>
      <c r="C13" s="18" t="s">
        <v>38</v>
      </c>
      <c r="D13" s="19" t="s">
        <v>39</v>
      </c>
      <c r="E13" s="26"/>
      <c r="F13" s="83"/>
      <c r="G13" s="20"/>
      <c r="H13" s="22"/>
      <c r="I13" s="23"/>
      <c r="J13" s="91"/>
    </row>
    <row r="14" spans="1:252" ht="15" x14ac:dyDescent="0.25">
      <c r="A14" s="74"/>
      <c r="B14" s="77"/>
      <c r="C14" s="18" t="s">
        <v>40</v>
      </c>
      <c r="D14" s="19" t="s">
        <v>41</v>
      </c>
      <c r="E14" s="26"/>
      <c r="F14" s="83"/>
      <c r="G14" s="20"/>
      <c r="H14" s="22"/>
      <c r="I14" s="23"/>
      <c r="J14" s="91"/>
    </row>
    <row r="15" spans="1:252" ht="15" x14ac:dyDescent="0.25">
      <c r="A15" s="74"/>
      <c r="B15" s="77"/>
      <c r="C15" s="18" t="s">
        <v>42</v>
      </c>
      <c r="D15" s="19" t="s">
        <v>43</v>
      </c>
      <c r="E15" s="26"/>
      <c r="F15" s="83"/>
      <c r="G15" s="20"/>
      <c r="H15" s="22"/>
      <c r="I15" s="23"/>
      <c r="J15" s="91"/>
    </row>
    <row r="16" spans="1:252" ht="15" x14ac:dyDescent="0.25">
      <c r="A16" s="74"/>
      <c r="B16" s="77" t="s">
        <v>44</v>
      </c>
      <c r="C16" s="79" t="s">
        <v>45</v>
      </c>
      <c r="D16" s="27" t="s">
        <v>46</v>
      </c>
      <c r="E16" s="85">
        <v>10</v>
      </c>
      <c r="F16" s="83"/>
      <c r="G16" s="20"/>
      <c r="H16" s="22"/>
      <c r="I16" s="23"/>
      <c r="J16" s="91"/>
    </row>
    <row r="17" spans="1:10" ht="15" x14ac:dyDescent="0.25">
      <c r="A17" s="74"/>
      <c r="B17" s="78"/>
      <c r="C17" s="79"/>
      <c r="D17" s="19" t="s">
        <v>47</v>
      </c>
      <c r="E17" s="85"/>
      <c r="F17" s="83"/>
      <c r="G17" s="20"/>
      <c r="H17" s="22"/>
      <c r="I17" s="23"/>
      <c r="J17" s="91"/>
    </row>
    <row r="18" spans="1:10" ht="15" x14ac:dyDescent="0.25">
      <c r="A18" s="74"/>
      <c r="B18" s="78"/>
      <c r="C18" s="79"/>
      <c r="D18" s="19" t="s">
        <v>48</v>
      </c>
      <c r="E18" s="85"/>
      <c r="F18" s="83"/>
      <c r="G18" s="20"/>
      <c r="H18" s="22"/>
      <c r="I18" s="23"/>
      <c r="J18" s="91"/>
    </row>
    <row r="19" spans="1:10" ht="15" x14ac:dyDescent="0.25">
      <c r="A19" s="74"/>
      <c r="B19" s="78"/>
      <c r="C19" s="79"/>
      <c r="D19" s="19" t="s">
        <v>49</v>
      </c>
      <c r="E19" s="85"/>
      <c r="F19" s="83"/>
      <c r="G19" s="20"/>
      <c r="H19" s="22"/>
      <c r="I19" s="23"/>
      <c r="J19" s="91"/>
    </row>
    <row r="20" spans="1:10" ht="15" x14ac:dyDescent="0.25">
      <c r="A20" s="74"/>
      <c r="B20" s="78"/>
      <c r="C20" s="79"/>
      <c r="D20" s="19" t="s">
        <v>50</v>
      </c>
      <c r="E20" s="85"/>
      <c r="F20" s="83"/>
      <c r="G20" s="20"/>
      <c r="H20" s="22"/>
      <c r="I20" s="23"/>
      <c r="J20" s="91"/>
    </row>
    <row r="21" spans="1:10" ht="15" x14ac:dyDescent="0.25">
      <c r="A21" s="74"/>
      <c r="B21" s="78"/>
      <c r="C21" s="79"/>
      <c r="D21" s="19" t="s">
        <v>51</v>
      </c>
      <c r="E21" s="85"/>
      <c r="F21" s="83"/>
      <c r="G21" s="20"/>
      <c r="H21" s="22"/>
      <c r="I21" s="23"/>
      <c r="J21" s="91"/>
    </row>
    <row r="22" spans="1:10" ht="15" x14ac:dyDescent="0.25">
      <c r="A22" s="74"/>
      <c r="B22" s="78"/>
      <c r="C22" s="18" t="s">
        <v>52</v>
      </c>
      <c r="D22" s="19" t="s">
        <v>53</v>
      </c>
      <c r="E22" s="26">
        <v>7</v>
      </c>
      <c r="F22" s="83"/>
      <c r="G22" s="20"/>
      <c r="H22" s="22"/>
      <c r="I22" s="23"/>
      <c r="J22" s="91"/>
    </row>
    <row r="23" spans="1:10" ht="15" x14ac:dyDescent="0.25">
      <c r="A23" s="74"/>
      <c r="B23" s="78"/>
      <c r="C23" s="80" t="s">
        <v>54</v>
      </c>
      <c r="D23" s="28" t="s">
        <v>55</v>
      </c>
      <c r="E23" s="29"/>
      <c r="F23" s="83"/>
      <c r="G23" s="20"/>
      <c r="H23" s="30"/>
      <c r="I23" s="31"/>
      <c r="J23" s="91"/>
    </row>
    <row r="24" spans="1:10" ht="15" x14ac:dyDescent="0.25">
      <c r="A24" s="74"/>
      <c r="B24" s="78"/>
      <c r="C24" s="81"/>
      <c r="D24" s="28" t="s">
        <v>56</v>
      </c>
      <c r="E24" s="29"/>
      <c r="F24" s="83"/>
      <c r="G24" s="20"/>
      <c r="H24" s="30"/>
      <c r="I24" s="31"/>
      <c r="J24" s="91"/>
    </row>
    <row r="25" spans="1:10" ht="15" x14ac:dyDescent="0.25">
      <c r="A25" s="74"/>
      <c r="B25" s="78"/>
      <c r="C25" s="18" t="s">
        <v>57</v>
      </c>
      <c r="D25" s="19" t="s">
        <v>58</v>
      </c>
      <c r="E25" s="26">
        <v>10</v>
      </c>
      <c r="F25" s="83"/>
      <c r="G25" s="20"/>
      <c r="H25" s="22"/>
      <c r="I25" s="23"/>
      <c r="J25" s="91"/>
    </row>
    <row r="26" spans="1:10" ht="19" x14ac:dyDescent="0.25">
      <c r="A26" s="74"/>
      <c r="B26" s="77" t="s">
        <v>59</v>
      </c>
      <c r="C26" s="18" t="s">
        <v>60</v>
      </c>
      <c r="D26" s="28" t="s">
        <v>61</v>
      </c>
      <c r="E26" s="26"/>
      <c r="F26" s="83"/>
      <c r="G26" s="20"/>
      <c r="H26" s="22"/>
      <c r="I26" s="23"/>
      <c r="J26" s="91"/>
    </row>
    <row r="27" spans="1:10" ht="15" x14ac:dyDescent="0.25">
      <c r="A27" s="74"/>
      <c r="B27" s="77"/>
      <c r="C27" s="79" t="s">
        <v>62</v>
      </c>
      <c r="D27" s="32" t="s">
        <v>63</v>
      </c>
      <c r="E27" s="26"/>
      <c r="F27" s="83"/>
      <c r="G27" s="20"/>
      <c r="H27" s="22"/>
      <c r="I27" s="23"/>
      <c r="J27" s="91"/>
    </row>
    <row r="28" spans="1:10" ht="19" x14ac:dyDescent="0.25">
      <c r="A28" s="74"/>
      <c r="B28" s="77"/>
      <c r="C28" s="79"/>
      <c r="D28" s="33" t="s">
        <v>64</v>
      </c>
      <c r="E28" s="26">
        <v>10</v>
      </c>
      <c r="F28" s="83"/>
      <c r="G28" s="59"/>
      <c r="H28" s="22"/>
      <c r="I28" s="23"/>
      <c r="J28" s="91"/>
    </row>
    <row r="29" spans="1:10" ht="19" x14ac:dyDescent="0.25">
      <c r="A29" s="74"/>
      <c r="B29" s="77"/>
      <c r="C29" s="79"/>
      <c r="D29" s="33" t="s">
        <v>65</v>
      </c>
      <c r="E29" s="26">
        <v>6</v>
      </c>
      <c r="F29" s="83"/>
      <c r="G29" s="59"/>
      <c r="H29" s="22"/>
      <c r="I29" s="23"/>
      <c r="J29" s="91"/>
    </row>
    <row r="30" spans="1:10" ht="15" x14ac:dyDescent="0.25">
      <c r="A30" s="74"/>
      <c r="B30" s="77"/>
      <c r="C30" s="79"/>
      <c r="D30" s="33" t="s">
        <v>66</v>
      </c>
      <c r="E30" s="26">
        <v>8</v>
      </c>
      <c r="F30" s="83"/>
      <c r="G30" s="59"/>
      <c r="H30" s="22"/>
      <c r="I30" s="23"/>
      <c r="J30" s="91"/>
    </row>
    <row r="31" spans="1:10" ht="19" x14ac:dyDescent="0.25">
      <c r="A31" s="74"/>
      <c r="B31" s="77"/>
      <c r="C31" s="79"/>
      <c r="D31" s="33" t="s">
        <v>67</v>
      </c>
      <c r="E31" s="26">
        <v>2</v>
      </c>
      <c r="F31" s="83"/>
      <c r="G31" s="59"/>
      <c r="H31" s="22"/>
      <c r="I31" s="23"/>
      <c r="J31" s="91"/>
    </row>
    <row r="32" spans="1:10" ht="19" x14ac:dyDescent="0.25">
      <c r="A32" s="74"/>
      <c r="B32" s="77"/>
      <c r="C32" s="79"/>
      <c r="D32" s="19" t="s">
        <v>68</v>
      </c>
      <c r="E32" s="26">
        <v>2</v>
      </c>
      <c r="F32" s="83"/>
      <c r="G32" s="59"/>
      <c r="H32" s="22"/>
      <c r="I32" s="23"/>
      <c r="J32" s="91"/>
    </row>
    <row r="33" spans="1:10" ht="19" x14ac:dyDescent="0.25">
      <c r="A33" s="74"/>
      <c r="B33" s="77"/>
      <c r="C33" s="79"/>
      <c r="D33" s="19" t="s">
        <v>69</v>
      </c>
      <c r="E33" s="26">
        <v>2</v>
      </c>
      <c r="F33" s="84"/>
      <c r="G33" s="59"/>
      <c r="H33" s="22"/>
      <c r="I33" s="23"/>
      <c r="J33" s="92"/>
    </row>
    <row r="34" spans="1:10" ht="15" x14ac:dyDescent="0.25">
      <c r="A34" s="74" t="s">
        <v>70</v>
      </c>
      <c r="B34" s="77" t="s">
        <v>71</v>
      </c>
      <c r="C34" s="18" t="s">
        <v>72</v>
      </c>
      <c r="D34" s="19" t="s">
        <v>73</v>
      </c>
      <c r="E34" s="26"/>
      <c r="F34" s="94"/>
      <c r="G34" s="26"/>
      <c r="H34" s="22"/>
      <c r="I34" s="23"/>
      <c r="J34" s="63"/>
    </row>
    <row r="35" spans="1:10" ht="15" x14ac:dyDescent="0.25">
      <c r="A35" s="75"/>
      <c r="B35" s="77"/>
      <c r="C35" s="79" t="s">
        <v>74</v>
      </c>
      <c r="D35" s="27" t="s">
        <v>75</v>
      </c>
      <c r="E35" s="34"/>
      <c r="F35" s="94"/>
      <c r="G35" s="60"/>
      <c r="H35" s="22"/>
      <c r="I35" s="23"/>
      <c r="J35" s="62"/>
    </row>
    <row r="36" spans="1:10" ht="19" x14ac:dyDescent="0.25">
      <c r="A36" s="75"/>
      <c r="B36" s="77"/>
      <c r="C36" s="79"/>
      <c r="D36" s="19" t="s">
        <v>76</v>
      </c>
      <c r="E36" s="34">
        <v>3</v>
      </c>
      <c r="F36" s="60">
        <v>3</v>
      </c>
      <c r="G36" s="95"/>
      <c r="H36" s="22"/>
      <c r="I36" s="23"/>
      <c r="J36" s="62"/>
    </row>
    <row r="37" spans="1:10" ht="19" x14ac:dyDescent="0.25">
      <c r="A37" s="75"/>
      <c r="B37" s="77"/>
      <c r="C37" s="79"/>
      <c r="D37" s="19" t="s">
        <v>77</v>
      </c>
      <c r="E37" s="34">
        <v>3</v>
      </c>
      <c r="F37" s="60">
        <v>3</v>
      </c>
      <c r="G37" s="95"/>
      <c r="H37" s="22"/>
      <c r="I37" s="23"/>
      <c r="J37" s="62"/>
    </row>
    <row r="38" spans="1:10" ht="28.5" x14ac:dyDescent="0.25">
      <c r="A38" s="75"/>
      <c r="B38" s="77"/>
      <c r="C38" s="18" t="s">
        <v>78</v>
      </c>
      <c r="D38" s="19" t="s">
        <v>79</v>
      </c>
      <c r="E38" s="34">
        <v>3</v>
      </c>
      <c r="F38" s="60">
        <v>3</v>
      </c>
      <c r="G38" s="95"/>
      <c r="H38" s="22"/>
      <c r="I38" s="23"/>
      <c r="J38" s="62"/>
    </row>
    <row r="39" spans="1:10" ht="19" x14ac:dyDescent="0.25">
      <c r="A39" s="75"/>
      <c r="B39" s="77"/>
      <c r="C39" s="18" t="s">
        <v>80</v>
      </c>
      <c r="D39" s="28" t="s">
        <v>81</v>
      </c>
      <c r="E39" s="34"/>
      <c r="F39" s="60"/>
      <c r="G39" s="95"/>
      <c r="H39" s="22"/>
      <c r="I39" s="23"/>
      <c r="J39" s="62"/>
    </row>
    <row r="40" spans="1:10" ht="28.5" x14ac:dyDescent="0.25">
      <c r="A40" s="75"/>
      <c r="B40" s="77" t="s">
        <v>82</v>
      </c>
      <c r="C40" s="79" t="s">
        <v>83</v>
      </c>
      <c r="D40" s="19" t="s">
        <v>84</v>
      </c>
      <c r="E40" s="34">
        <v>9.4</v>
      </c>
      <c r="F40" s="60">
        <v>0</v>
      </c>
      <c r="G40" s="95"/>
      <c r="H40" s="22"/>
      <c r="I40" s="23"/>
      <c r="J40" s="62" t="s">
        <v>118</v>
      </c>
    </row>
    <row r="41" spans="1:10" ht="47.5" x14ac:dyDescent="0.25">
      <c r="A41" s="75"/>
      <c r="B41" s="77"/>
      <c r="C41" s="79"/>
      <c r="D41" s="19" t="s">
        <v>85</v>
      </c>
      <c r="E41" s="34">
        <v>9.6</v>
      </c>
      <c r="F41" s="61">
        <v>0</v>
      </c>
      <c r="G41" s="95"/>
      <c r="H41" s="22"/>
      <c r="I41" s="23"/>
      <c r="J41" s="62" t="s">
        <v>118</v>
      </c>
    </row>
    <row r="42" spans="1:10" ht="28.5" x14ac:dyDescent="0.25">
      <c r="A42" s="75"/>
      <c r="B42" s="77"/>
      <c r="C42" s="79"/>
      <c r="D42" s="19" t="s">
        <v>86</v>
      </c>
      <c r="E42" s="93">
        <v>6.4</v>
      </c>
      <c r="F42" s="61">
        <v>6.4</v>
      </c>
      <c r="G42" s="95"/>
      <c r="H42" s="22"/>
      <c r="I42" s="23"/>
      <c r="J42" s="62"/>
    </row>
    <row r="43" spans="1:10" ht="28.5" x14ac:dyDescent="0.25">
      <c r="A43" s="75"/>
      <c r="B43" s="77"/>
      <c r="C43" s="79"/>
      <c r="D43" s="19" t="s">
        <v>87</v>
      </c>
      <c r="E43" s="34">
        <v>16</v>
      </c>
      <c r="F43" s="60">
        <v>0</v>
      </c>
      <c r="G43" s="95"/>
      <c r="H43" s="22"/>
      <c r="I43" s="23"/>
      <c r="J43" s="62" t="s">
        <v>117</v>
      </c>
    </row>
    <row r="44" spans="1:10" ht="38" x14ac:dyDescent="0.25">
      <c r="A44" s="75"/>
      <c r="B44" s="77"/>
      <c r="C44" s="79"/>
      <c r="D44" s="19" t="s">
        <v>88</v>
      </c>
      <c r="E44" s="34">
        <v>4</v>
      </c>
      <c r="F44" s="60">
        <v>4</v>
      </c>
      <c r="G44" s="95"/>
      <c r="H44" s="22"/>
      <c r="I44" s="23"/>
      <c r="J44" s="62"/>
    </row>
    <row r="45" spans="1:10" ht="38" x14ac:dyDescent="0.25">
      <c r="A45" s="75"/>
      <c r="B45" s="77"/>
      <c r="C45" s="79"/>
      <c r="D45" s="19" t="s">
        <v>89</v>
      </c>
      <c r="E45" s="34">
        <v>2</v>
      </c>
      <c r="F45" s="60">
        <v>0</v>
      </c>
      <c r="G45" s="95"/>
      <c r="H45" s="22"/>
      <c r="I45" s="23"/>
      <c r="J45" s="62" t="s">
        <v>118</v>
      </c>
    </row>
    <row r="46" spans="1:10" ht="15" x14ac:dyDescent="0.25">
      <c r="A46" s="75"/>
      <c r="B46" s="77"/>
      <c r="C46" s="79"/>
      <c r="D46" s="19" t="s">
        <v>90</v>
      </c>
      <c r="E46" s="34">
        <v>0</v>
      </c>
      <c r="F46" s="60"/>
      <c r="G46" s="95"/>
      <c r="H46" s="22"/>
      <c r="I46" s="23"/>
      <c r="J46" s="62"/>
    </row>
    <row r="47" spans="1:10" ht="38" x14ac:dyDescent="0.25">
      <c r="A47" s="75"/>
      <c r="B47" s="77"/>
      <c r="C47" s="79"/>
      <c r="D47" s="19" t="s">
        <v>91</v>
      </c>
      <c r="E47" s="34">
        <v>3.2</v>
      </c>
      <c r="F47" s="60">
        <v>0</v>
      </c>
      <c r="G47" s="95"/>
      <c r="H47" s="22"/>
      <c r="I47" s="23"/>
      <c r="J47" s="62" t="s">
        <v>118</v>
      </c>
    </row>
    <row r="48" spans="1:10" ht="15" x14ac:dyDescent="0.25">
      <c r="A48" s="75"/>
      <c r="B48" s="77" t="s">
        <v>92</v>
      </c>
      <c r="C48" s="18" t="s">
        <v>93</v>
      </c>
      <c r="D48" s="19" t="s">
        <v>94</v>
      </c>
      <c r="E48" s="34">
        <v>4</v>
      </c>
      <c r="F48" s="60">
        <v>4</v>
      </c>
      <c r="H48" s="22"/>
      <c r="I48" s="23"/>
      <c r="J48" s="62"/>
    </row>
    <row r="49" spans="1:10" ht="15" x14ac:dyDescent="0.25">
      <c r="A49" s="75"/>
      <c r="B49" s="78"/>
      <c r="C49" s="18" t="s">
        <v>95</v>
      </c>
      <c r="D49" s="19" t="s">
        <v>96</v>
      </c>
      <c r="E49" s="34"/>
      <c r="F49" s="94"/>
      <c r="G49" s="34"/>
      <c r="H49" s="22"/>
      <c r="I49" s="23"/>
      <c r="J49" s="62"/>
    </row>
    <row r="50" spans="1:10" ht="15" x14ac:dyDescent="0.25">
      <c r="A50" s="75"/>
      <c r="B50" s="77" t="s">
        <v>97</v>
      </c>
      <c r="C50" s="18" t="s">
        <v>98</v>
      </c>
      <c r="D50" s="19" t="s">
        <v>99</v>
      </c>
      <c r="E50" s="34"/>
      <c r="F50" s="94"/>
      <c r="G50" s="34"/>
      <c r="H50" s="22"/>
      <c r="I50" s="23"/>
      <c r="J50" s="62"/>
    </row>
    <row r="51" spans="1:10" ht="15" x14ac:dyDescent="0.25">
      <c r="A51" s="75"/>
      <c r="B51" s="78"/>
      <c r="C51" s="18" t="s">
        <v>100</v>
      </c>
      <c r="D51" s="19" t="s">
        <v>101</v>
      </c>
      <c r="E51" s="34"/>
      <c r="F51" s="94"/>
      <c r="G51" s="34"/>
      <c r="H51" s="22"/>
      <c r="I51" s="23"/>
      <c r="J51" s="62"/>
    </row>
    <row r="52" spans="1:10" ht="19" x14ac:dyDescent="0.25">
      <c r="A52" s="74" t="s">
        <v>102</v>
      </c>
      <c r="B52" s="17" t="s">
        <v>103</v>
      </c>
      <c r="C52" s="18" t="s">
        <v>104</v>
      </c>
      <c r="D52" s="19" t="s">
        <v>105</v>
      </c>
      <c r="E52" s="34">
        <v>20</v>
      </c>
      <c r="F52" s="21">
        <v>20</v>
      </c>
      <c r="G52" s="34"/>
      <c r="H52" s="22"/>
      <c r="I52" s="23"/>
      <c r="J52" s="55"/>
    </row>
    <row r="53" spans="1:10" ht="15" x14ac:dyDescent="0.25">
      <c r="A53" s="75"/>
      <c r="B53" s="77" t="s">
        <v>106</v>
      </c>
      <c r="C53" s="18" t="s">
        <v>107</v>
      </c>
      <c r="D53" s="19" t="s">
        <v>108</v>
      </c>
      <c r="E53" s="34"/>
      <c r="F53" s="21"/>
      <c r="G53" s="34"/>
      <c r="H53" s="22"/>
      <c r="I53" s="23"/>
      <c r="J53" s="55"/>
    </row>
    <row r="54" spans="1:10" ht="15" x14ac:dyDescent="0.25">
      <c r="A54" s="75"/>
      <c r="B54" s="78"/>
      <c r="C54" s="18" t="s">
        <v>109</v>
      </c>
      <c r="D54" s="19" t="s">
        <v>110</v>
      </c>
      <c r="E54" s="34"/>
      <c r="F54" s="21"/>
      <c r="G54" s="34"/>
      <c r="H54" s="22"/>
      <c r="I54" s="23"/>
      <c r="J54" s="55"/>
    </row>
    <row r="55" spans="1:10" ht="15" x14ac:dyDescent="0.25">
      <c r="A55" s="35" t="s">
        <v>111</v>
      </c>
      <c r="B55" s="36"/>
      <c r="C55" s="37"/>
      <c r="D55" s="38"/>
      <c r="E55" s="34"/>
      <c r="F55" s="21"/>
      <c r="G55" s="34"/>
      <c r="H55" s="22"/>
      <c r="I55" s="23"/>
      <c r="J55" s="55"/>
    </row>
    <row r="56" spans="1:10" ht="16.399999999999999" customHeight="1" thickBot="1" x14ac:dyDescent="0.3">
      <c r="A56" s="39"/>
      <c r="B56" s="40"/>
      <c r="C56" s="41"/>
      <c r="D56" s="42"/>
      <c r="E56" s="43"/>
      <c r="F56" s="44"/>
      <c r="G56" s="43"/>
      <c r="H56" s="45"/>
      <c r="I56" s="46"/>
      <c r="J56" s="56"/>
    </row>
    <row r="57" spans="1:10" ht="18" customHeight="1" thickBot="1" x14ac:dyDescent="0.3">
      <c r="A57" s="9" t="s">
        <v>112</v>
      </c>
      <c r="B57" s="10"/>
      <c r="C57" s="10"/>
      <c r="D57" s="47"/>
      <c r="E57" s="48">
        <f>SUM(E4:E56)</f>
        <v>191.6</v>
      </c>
      <c r="F57" s="49">
        <v>100</v>
      </c>
      <c r="G57" s="48"/>
      <c r="H57" s="50">
        <f>SUM(H4:H56)</f>
        <v>0</v>
      </c>
      <c r="I57" s="51">
        <f>SUM(I4:I56)</f>
        <v>0</v>
      </c>
      <c r="J57" s="57" t="s">
        <v>116</v>
      </c>
    </row>
    <row r="58" spans="1:10" ht="26.5" customHeight="1" thickBot="1" x14ac:dyDescent="0.3">
      <c r="A58" s="67" t="s">
        <v>113</v>
      </c>
      <c r="B58" s="68"/>
      <c r="C58" s="68"/>
      <c r="D58" s="69"/>
      <c r="E58" s="70"/>
      <c r="F58" s="70"/>
      <c r="G58" s="70"/>
      <c r="H58" s="70"/>
      <c r="I58" s="70"/>
      <c r="J58" s="71"/>
    </row>
  </sheetData>
  <mergeCells count="28">
    <mergeCell ref="E16:E21"/>
    <mergeCell ref="F4:F11"/>
    <mergeCell ref="F12:F33"/>
    <mergeCell ref="J4:J11"/>
    <mergeCell ref="J12:J33"/>
    <mergeCell ref="B48:B49"/>
    <mergeCell ref="B53:B54"/>
    <mergeCell ref="C16:C21"/>
    <mergeCell ref="C23:C24"/>
    <mergeCell ref="C27:C33"/>
    <mergeCell ref="C35:C37"/>
    <mergeCell ref="C40:C47"/>
    <mergeCell ref="A1:J1"/>
    <mergeCell ref="A3:D3"/>
    <mergeCell ref="A58:D58"/>
    <mergeCell ref="E58:J58"/>
    <mergeCell ref="A4:A11"/>
    <mergeCell ref="A12:A33"/>
    <mergeCell ref="A34:A51"/>
    <mergeCell ref="A52:A54"/>
    <mergeCell ref="B4:B8"/>
    <mergeCell ref="B9:B11"/>
    <mergeCell ref="B12:B15"/>
    <mergeCell ref="B16:B25"/>
    <mergeCell ref="B26:B33"/>
    <mergeCell ref="B34:B39"/>
    <mergeCell ref="B50:B51"/>
    <mergeCell ref="B40:B47"/>
  </mergeCells>
  <phoneticPr fontId="11" type="noConversion"/>
  <dataValidations count="2">
    <dataValidation type="list" allowBlank="1" showInputMessage="1" showErrorMessage="1" sqref="I2" xr:uid="{00000000-0002-0000-0000-000000000000}">
      <formula1>"7#,13#,10#,11#,12#"</formula1>
    </dataValidation>
    <dataValidation allowBlank="1" showInputMessage="1" showErrorMessage="1" sqref="D31" xr:uid="{00000000-0002-0000-0000-000001000000}"/>
  </dataValidations>
  <printOptions horizontalCentered="1"/>
  <pageMargins left="0.25" right="0.25" top="0.75" bottom="0.75" header="0.3" footer="0.3"/>
  <pageSetup scale="63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2019-06-10T16:17:00Z</cp:lastPrinted>
  <dcterms:created xsi:type="dcterms:W3CDTF">2016-09-21T19:08:00Z</dcterms:created>
  <dcterms:modified xsi:type="dcterms:W3CDTF">2025-09-05T09:45:43Z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