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FFB403EB-717D-47EF-AACE-5CB3071D535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1" l="1"/>
  <c r="G50" i="1"/>
  <c r="E50" i="1"/>
</calcChain>
</file>

<file path=xl/sharedStrings.xml><?xml version="1.0" encoding="utf-8"?>
<sst xmlns="http://schemas.openxmlformats.org/spreadsheetml/2006/main" count="117" uniqueCount="112">
  <si>
    <t>艺术设计学院综合素质评价表（上限100分）</t>
  </si>
  <si>
    <t>班级</t>
  </si>
  <si>
    <t>动画22</t>
  </si>
  <si>
    <t>姓名</t>
  </si>
  <si>
    <t>学号</t>
  </si>
  <si>
    <t>221406119</t>
  </si>
  <si>
    <t>宿舍号</t>
  </si>
  <si>
    <t>10#</t>
  </si>
  <si>
    <t>项目</t>
  </si>
  <si>
    <t>自评</t>
  </si>
  <si>
    <t>一审</t>
  </si>
  <si>
    <t>二审</t>
  </si>
  <si>
    <t>三审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</si>
  <si>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</si>
  <si>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</si>
  <si>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</si>
  <si>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</si>
  <si>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</si>
  <si>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</si>
  <si>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</si>
  <si>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</si>
  <si>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</si>
  <si>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党校高班毕业  </t>
  </si>
  <si>
    <t>（1.1.5）</t>
  </si>
  <si>
    <t>校级及马克思主义学院举办的      思政类活动______奖</t>
  </si>
  <si>
    <t>志愿服务   （上限15分）</t>
  </si>
  <si>
    <t>（1.2.1）</t>
  </si>
  <si>
    <t>献血者1次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</si>
  <si>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</si>
  <si>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</si>
  <si>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</si>
  <si>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</si>
  <si>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</si>
  <si>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</si>
  <si>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</si>
  <si>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</si>
  <si>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</si>
  <si>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</si>
  <si>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</si>
  <si>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</si>
  <si>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</si>
  <si>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</si>
  <si>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</si>
  <si>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</si>
  <si>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</si>
  <si>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</si>
  <si>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</si>
  <si>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</si>
  <si>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</si>
  <si>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</si>
  <si>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</si>
  <si>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</si>
  <si>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</si>
  <si>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</si>
  <si>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</si>
  <si>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</si>
  <si>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五月的花海</t>
  </si>
  <si>
    <t>北京市大学生音乐节金奖</t>
  </si>
  <si>
    <t>专业素质 
(上限45分)</t>
  </si>
  <si>
    <t>学术成果</t>
  </si>
  <si>
    <t>（3.1.1）</t>
  </si>
  <si>
    <t>学术论文、科普文章或科技成果</t>
  </si>
  <si>
    <t>在《中国教师》期刊发表论文“数字智能化时代中国高校美术教育的范式重构：教学与创作的双向变革”</t>
  </si>
  <si>
    <t>在《河北教育》期刊发表学术论文“思政融入中小学美术教学的路径探索”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</si>
  <si>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</si>
  <si>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</si>
  <si>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</si>
  <si>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</si>
  <si>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</si>
  <si>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</si>
  <si>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生态文明系列4幅作品被东西方艺术家协会收录</t>
  </si>
  <si>
    <t>书法作品《行者》被东西方艺术家协会收录</t>
  </si>
  <si>
    <t>书法作品《作古文当有生气，遇贤者自无妄言》参与“徐悲鸿·华人美育”国际青少年艺术展展出，并被徐悲鸿艺术馆收录</t>
  </si>
  <si>
    <t>书法作品《春夜喜雨》被中国智慧工程研究会国际教育交流工作委员会收录</t>
  </si>
  <si>
    <t>书法作品《登飞来峰》被韩国仁川广域市文化交流中心收录</t>
  </si>
  <si>
    <t>书法作品《行胜》被河北省书法文化研究会收录</t>
  </si>
  <si>
    <t>书法作品《枫桥夜泊》被河北省书法文化研究会收录</t>
  </si>
  <si>
    <t>书法作品《厚德载物，道法自然》被河北省书法文化研究会收录</t>
  </si>
  <si>
    <t>各类专业学术竞赛活动</t>
  </si>
  <si>
    <t>（3.2.1）</t>
  </si>
  <si>
    <t>专业竞赛活动</t>
  </si>
  <si>
    <t>动画作品《you need，I have》大广赛北京市三等奖</t>
  </si>
  <si>
    <t>全国大学生“人工智能+”创新创业大赛一等奖</t>
  </si>
  <si>
    <t>学术等级证书</t>
  </si>
  <si>
    <t>（3.3.1）</t>
  </si>
  <si>
    <t>英语六级通过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</si>
  <si>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</si>
  <si>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</si>
  <si>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</si>
  <si>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</si>
  <si>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</si>
  <si>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</si>
  <si>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</si>
  <si>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</si>
  <si>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</si>
  <si>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</si>
  <si>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学生工作北京林业大学学生艺术团副主席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</si>
  <si>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</si>
  <si>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</si>
  <si>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</si>
  <si>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</si>
  <si>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</si>
  <si>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</si>
  <si>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</si>
  <si>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</si>
  <si>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陈怡宁</t>
    <phoneticPr fontId="11" type="noConversion"/>
  </si>
  <si>
    <t>已达上限</t>
    <phoneticPr fontId="11" type="noConversion"/>
  </si>
  <si>
    <t>证明不合格</t>
    <phoneticPr fontId="11" type="noConversion"/>
  </si>
  <si>
    <t>查无此人</t>
    <phoneticPr fontId="11" type="noConversion"/>
  </si>
  <si>
    <t>普通刊物加3</t>
    <phoneticPr fontId="11" type="noConversion"/>
  </si>
  <si>
    <t>普通刊物加4</t>
  </si>
  <si>
    <t>单项取两项最高不累加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</si>
</sst>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176" fontId="8" fillId="2" borderId="23" xfId="0" applyNumberFormat="1" applyFont="1" applyFill="1" applyBorder="1" applyAlignment="1">
      <alignment horizontal="center" vertical="center"/>
    </xf>
    <xf numFmtId="176" fontId="8" fillId="2" borderId="24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6" fillId="2" borderId="27" xfId="0" applyNumberFormat="1" applyFont="1" applyFill="1" applyBorder="1" applyAlignment="1">
      <alignment horizontal="center" vertical="center"/>
    </xf>
    <xf numFmtId="176" fontId="15" fillId="2" borderId="19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8" fillId="2" borderId="28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>
      <alignment vertical="center"/>
    </xf>
    <xf numFmtId="176" fontId="14" fillId="2" borderId="12" xfId="0" applyNumberFormat="1" applyFont="1" applyFill="1" applyBorder="1">
      <alignment vertical="center"/>
    </xf>
    <xf numFmtId="0" fontId="14" fillId="2" borderId="2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9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14" fillId="2" borderId="25" xfId="0" applyNumberFormat="1" applyFont="1" applyFill="1" applyBorder="1" applyAlignment="1">
      <alignment horizontal="center" vertical="center"/>
    </xf>
    <xf numFmtId="176" fontId="8" fillId="2" borderId="22" xfId="0" applyNumberFormat="1" applyFont="1" applyFill="1" applyBorder="1" applyAlignment="1">
      <alignment horizontal="center" vertical="center"/>
    </xf>
    <xf numFmtId="176" fontId="8" fillId="2" borderId="23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176" fontId="14" fillId="2" borderId="19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29" zoomScale="112" zoomScaleNormal="145" workbookViewId="0">
      <selection activeCell="H38" sqref="H3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9" width="6.58203125" style="1" customWidth="1"/>
    <col min="10" max="252" width="8.58203125" style="1" customWidth="1"/>
  </cols>
  <sheetData>
    <row r="1" spans="1:252" thickBot="1" x14ac:dyDescent="0.3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thickBot="1" x14ac:dyDescent="0.3">
      <c r="A2" s="5" t="s">
        <v>1</v>
      </c>
      <c r="B2" s="6" t="s">
        <v>2</v>
      </c>
      <c r="C2" s="7" t="s">
        <v>3</v>
      </c>
      <c r="D2" s="51" t="s">
        <v>105</v>
      </c>
      <c r="E2" s="7" t="s">
        <v>4</v>
      </c>
      <c r="F2" s="7" t="s">
        <v>5</v>
      </c>
      <c r="G2" s="7" t="s">
        <v>6</v>
      </c>
      <c r="H2" s="7" t="s">
        <v>7</v>
      </c>
      <c r="I2" s="53"/>
    </row>
    <row r="3" spans="1:252" ht="15.5" thickBot="1" x14ac:dyDescent="0.3">
      <c r="A3" s="81" t="s">
        <v>8</v>
      </c>
      <c r="B3" s="82"/>
      <c r="C3" s="82"/>
      <c r="D3" s="83"/>
      <c r="E3" s="10" t="s">
        <v>9</v>
      </c>
      <c r="F3" s="10" t="s">
        <v>10</v>
      </c>
      <c r="G3" s="10" t="s">
        <v>11</v>
      </c>
      <c r="H3" s="10" t="s">
        <v>12</v>
      </c>
      <c r="I3" s="54"/>
    </row>
    <row r="4" spans="1:252" s="3" customFormat="1" ht="15" x14ac:dyDescent="0.25">
      <c r="A4" s="86" t="s">
        <v>13</v>
      </c>
      <c r="B4" s="90" t="s">
        <v>14</v>
      </c>
      <c r="C4" s="11" t="s">
        <v>15</v>
      </c>
      <c r="D4" s="12" t="s">
        <v>16</v>
      </c>
      <c r="E4" s="13">
        <v>20</v>
      </c>
      <c r="F4" s="58">
        <v>20</v>
      </c>
      <c r="G4" s="14"/>
      <c r="H4" s="15"/>
      <c r="I4" s="61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87"/>
      <c r="B5" s="65"/>
      <c r="C5" s="17" t="s">
        <v>17</v>
      </c>
      <c r="D5" s="18" t="s">
        <v>18</v>
      </c>
      <c r="E5" s="19">
        <v>8</v>
      </c>
      <c r="F5" s="20">
        <v>8</v>
      </c>
      <c r="G5" s="21"/>
      <c r="H5" s="22"/>
      <c r="I5" s="56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87"/>
      <c r="B6" s="65"/>
      <c r="C6" s="17" t="s">
        <v>19</v>
      </c>
      <c r="D6" s="18" t="s">
        <v>20</v>
      </c>
      <c r="E6" s="19">
        <v>3</v>
      </c>
      <c r="F6" s="20">
        <v>3</v>
      </c>
      <c r="G6" s="21"/>
      <c r="H6" s="22"/>
      <c r="I6" s="56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5" x14ac:dyDescent="0.25">
      <c r="A7" s="87"/>
      <c r="B7" s="65"/>
      <c r="C7" s="17" t="s">
        <v>21</v>
      </c>
      <c r="D7" s="18" t="s">
        <v>22</v>
      </c>
      <c r="E7" s="19">
        <v>5</v>
      </c>
      <c r="F7" s="20">
        <v>0</v>
      </c>
      <c r="G7" s="21"/>
      <c r="H7" s="22"/>
      <c r="I7" s="91" t="s">
        <v>108</v>
      </c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19" x14ac:dyDescent="0.25">
      <c r="A8" s="87"/>
      <c r="B8" s="65"/>
      <c r="C8" s="17" t="s">
        <v>23</v>
      </c>
      <c r="D8" s="23" t="s">
        <v>24</v>
      </c>
      <c r="E8" s="19"/>
      <c r="F8" s="20"/>
      <c r="G8" s="21"/>
      <c r="H8" s="22"/>
      <c r="I8" s="56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87"/>
      <c r="B9" s="65" t="s">
        <v>25</v>
      </c>
      <c r="C9" s="17" t="s">
        <v>26</v>
      </c>
      <c r="D9" s="18" t="s">
        <v>27</v>
      </c>
      <c r="E9" s="19">
        <v>6</v>
      </c>
      <c r="F9" s="20">
        <v>6</v>
      </c>
      <c r="G9" s="21"/>
      <c r="H9" s="22"/>
      <c r="I9" s="56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87"/>
      <c r="B10" s="65"/>
      <c r="C10" s="17" t="s">
        <v>28</v>
      </c>
      <c r="D10" s="18" t="s">
        <v>29</v>
      </c>
      <c r="E10" s="19">
        <v>12</v>
      </c>
      <c r="F10" s="20">
        <v>0</v>
      </c>
      <c r="G10" s="21"/>
      <c r="H10" s="22"/>
      <c r="I10" s="91" t="s">
        <v>107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87"/>
      <c r="B11" s="65"/>
      <c r="C11" s="17" t="s">
        <v>30</v>
      </c>
      <c r="D11" s="24" t="s">
        <v>31</v>
      </c>
      <c r="E11" s="19"/>
      <c r="F11" s="52"/>
      <c r="G11" s="21"/>
      <c r="H11" s="22"/>
      <c r="I11" s="55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" x14ac:dyDescent="0.25">
      <c r="A12" s="88" t="s">
        <v>32</v>
      </c>
      <c r="B12" s="65" t="s">
        <v>33</v>
      </c>
      <c r="C12" s="17" t="s">
        <v>34</v>
      </c>
      <c r="D12" s="18" t="s">
        <v>35</v>
      </c>
      <c r="E12" s="25">
        <v>5</v>
      </c>
      <c r="F12" s="20">
        <v>5</v>
      </c>
      <c r="G12" s="21"/>
      <c r="H12" s="22"/>
      <c r="I12" s="56"/>
    </row>
    <row r="13" spans="1:252" ht="15" x14ac:dyDescent="0.25">
      <c r="A13" s="89"/>
      <c r="B13" s="65"/>
      <c r="C13" s="17" t="s">
        <v>36</v>
      </c>
      <c r="D13" s="18" t="s">
        <v>37</v>
      </c>
      <c r="E13" s="25"/>
      <c r="F13" s="20"/>
      <c r="G13" s="21"/>
      <c r="H13" s="22"/>
      <c r="I13" s="56"/>
    </row>
    <row r="14" spans="1:252" ht="15" x14ac:dyDescent="0.25">
      <c r="A14" s="89"/>
      <c r="B14" s="65"/>
      <c r="C14" s="17" t="s">
        <v>38</v>
      </c>
      <c r="D14" s="18" t="s">
        <v>39</v>
      </c>
      <c r="E14" s="25"/>
      <c r="F14" s="20"/>
      <c r="G14" s="21"/>
      <c r="H14" s="22"/>
      <c r="I14" s="56"/>
    </row>
    <row r="15" spans="1:252" ht="15" x14ac:dyDescent="0.25">
      <c r="A15" s="89"/>
      <c r="B15" s="65"/>
      <c r="C15" s="17" t="s">
        <v>40</v>
      </c>
      <c r="D15" s="18" t="s">
        <v>41</v>
      </c>
      <c r="E15" s="25"/>
      <c r="F15" s="20"/>
      <c r="G15" s="21"/>
      <c r="H15" s="22"/>
      <c r="I15" s="56"/>
    </row>
    <row r="16" spans="1:252" ht="15" x14ac:dyDescent="0.25">
      <c r="A16" s="89"/>
      <c r="B16" s="65" t="s">
        <v>42</v>
      </c>
      <c r="C16" s="17" t="s">
        <v>43</v>
      </c>
      <c r="D16" s="18" t="s">
        <v>44</v>
      </c>
      <c r="E16" s="25"/>
      <c r="F16" s="20"/>
      <c r="G16" s="21"/>
      <c r="H16" s="22"/>
      <c r="I16" s="56"/>
    </row>
    <row r="17" spans="1:9" ht="15" x14ac:dyDescent="0.25">
      <c r="A17" s="89"/>
      <c r="B17" s="66"/>
      <c r="C17" s="17" t="s">
        <v>45</v>
      </c>
      <c r="D17" s="18" t="s">
        <v>46</v>
      </c>
      <c r="E17" s="25"/>
      <c r="F17" s="20"/>
      <c r="G17" s="21"/>
      <c r="H17" s="22"/>
      <c r="I17" s="56"/>
    </row>
    <row r="18" spans="1:9" ht="15" x14ac:dyDescent="0.25">
      <c r="A18" s="89"/>
      <c r="B18" s="66"/>
      <c r="C18" s="67" t="s">
        <v>47</v>
      </c>
      <c r="D18" s="26" t="s">
        <v>48</v>
      </c>
      <c r="E18" s="27"/>
      <c r="F18" s="28"/>
      <c r="G18" s="29"/>
      <c r="H18" s="30"/>
      <c r="I18" s="30"/>
    </row>
    <row r="19" spans="1:9" ht="15" x14ac:dyDescent="0.25">
      <c r="A19" s="89"/>
      <c r="B19" s="66"/>
      <c r="C19" s="68"/>
      <c r="D19" s="26" t="s">
        <v>49</v>
      </c>
      <c r="E19" s="27"/>
      <c r="F19" s="28"/>
      <c r="G19" s="29"/>
      <c r="H19" s="30"/>
      <c r="I19" s="30"/>
    </row>
    <row r="20" spans="1:9" ht="15" x14ac:dyDescent="0.25">
      <c r="A20" s="89"/>
      <c r="B20" s="66"/>
      <c r="C20" s="17" t="s">
        <v>50</v>
      </c>
      <c r="D20" s="18" t="s">
        <v>51</v>
      </c>
      <c r="E20" s="25"/>
      <c r="F20" s="20"/>
      <c r="G20" s="21"/>
      <c r="H20" s="22"/>
      <c r="I20" s="56"/>
    </row>
    <row r="21" spans="1:9" ht="19" x14ac:dyDescent="0.25">
      <c r="A21" s="89"/>
      <c r="B21" s="65" t="s">
        <v>52</v>
      </c>
      <c r="C21" s="17" t="s">
        <v>53</v>
      </c>
      <c r="D21" s="26" t="s">
        <v>54</v>
      </c>
      <c r="E21" s="25"/>
      <c r="F21" s="69">
        <v>20</v>
      </c>
      <c r="G21" s="21"/>
      <c r="H21" s="22"/>
      <c r="I21" s="72" t="s">
        <v>106</v>
      </c>
    </row>
    <row r="22" spans="1:9" ht="15" x14ac:dyDescent="0.25">
      <c r="A22" s="89"/>
      <c r="B22" s="65"/>
      <c r="C22" s="17" t="s">
        <v>55</v>
      </c>
      <c r="D22" s="24" t="s">
        <v>56</v>
      </c>
      <c r="E22" s="25">
        <v>6</v>
      </c>
      <c r="F22" s="70"/>
      <c r="G22" s="21"/>
      <c r="H22" s="22"/>
      <c r="I22" s="73"/>
    </row>
    <row r="23" spans="1:9" ht="15" x14ac:dyDescent="0.25">
      <c r="A23" s="89"/>
      <c r="B23" s="65"/>
      <c r="C23" s="17" t="s">
        <v>55</v>
      </c>
      <c r="D23" s="31" t="s">
        <v>57</v>
      </c>
      <c r="E23" s="25">
        <v>14</v>
      </c>
      <c r="F23" s="71"/>
      <c r="G23" s="21"/>
      <c r="H23" s="22"/>
      <c r="I23" s="74"/>
    </row>
    <row r="24" spans="1:9" ht="15" x14ac:dyDescent="0.25">
      <c r="A24" s="88" t="s">
        <v>58</v>
      </c>
      <c r="B24" s="65" t="s">
        <v>59</v>
      </c>
      <c r="C24" s="17" t="s">
        <v>60</v>
      </c>
      <c r="D24" s="18" t="s">
        <v>61</v>
      </c>
      <c r="E24" s="25"/>
      <c r="F24" s="20"/>
      <c r="G24" s="21"/>
      <c r="H24" s="22"/>
      <c r="I24" s="62"/>
    </row>
    <row r="25" spans="1:9" ht="38" x14ac:dyDescent="0.25">
      <c r="A25" s="89"/>
      <c r="B25" s="65"/>
      <c r="C25" s="17"/>
      <c r="D25" s="18" t="s">
        <v>62</v>
      </c>
      <c r="E25" s="32">
        <v>15</v>
      </c>
      <c r="F25" s="20">
        <v>3</v>
      </c>
      <c r="G25" s="21"/>
      <c r="H25" s="22"/>
      <c r="I25" s="63" t="s">
        <v>109</v>
      </c>
    </row>
    <row r="26" spans="1:9" ht="28.5" x14ac:dyDescent="0.25">
      <c r="A26" s="89"/>
      <c r="B26" s="65"/>
      <c r="C26" s="17"/>
      <c r="D26" s="18" t="s">
        <v>63</v>
      </c>
      <c r="E26" s="32">
        <v>15</v>
      </c>
      <c r="F26" s="20">
        <v>3</v>
      </c>
      <c r="G26" s="21"/>
      <c r="H26" s="22"/>
      <c r="I26" s="63" t="s">
        <v>110</v>
      </c>
    </row>
    <row r="27" spans="1:9" ht="15" x14ac:dyDescent="0.25">
      <c r="A27" s="89"/>
      <c r="B27" s="65"/>
      <c r="C27" s="17" t="s">
        <v>64</v>
      </c>
      <c r="D27" s="18" t="s">
        <v>65</v>
      </c>
      <c r="E27" s="32"/>
      <c r="F27" s="20"/>
      <c r="G27" s="21"/>
      <c r="H27" s="22"/>
      <c r="I27" s="62"/>
    </row>
    <row r="28" spans="1:9" ht="15" x14ac:dyDescent="0.25">
      <c r="A28" s="89"/>
      <c r="B28" s="65"/>
      <c r="C28" s="17" t="s">
        <v>66</v>
      </c>
      <c r="D28" s="18" t="s">
        <v>67</v>
      </c>
      <c r="E28" s="32">
        <v>2</v>
      </c>
      <c r="F28" s="20">
        <v>0</v>
      </c>
      <c r="G28" s="21"/>
      <c r="H28" s="22"/>
      <c r="I28" s="63" t="s">
        <v>107</v>
      </c>
    </row>
    <row r="29" spans="1:9" ht="19" x14ac:dyDescent="0.25">
      <c r="A29" s="89"/>
      <c r="B29" s="65"/>
      <c r="C29" s="17" t="s">
        <v>68</v>
      </c>
      <c r="D29" s="26" t="s">
        <v>69</v>
      </c>
      <c r="E29" s="32"/>
      <c r="F29" s="20"/>
      <c r="G29" s="21"/>
      <c r="H29" s="22"/>
      <c r="I29" s="62"/>
    </row>
    <row r="30" spans="1:9" ht="19" x14ac:dyDescent="0.25">
      <c r="A30" s="89"/>
      <c r="B30" s="65"/>
      <c r="C30" s="17"/>
      <c r="D30" s="18" t="s">
        <v>70</v>
      </c>
      <c r="E30" s="32">
        <v>20</v>
      </c>
      <c r="F30" s="69">
        <v>10</v>
      </c>
      <c r="G30" s="21"/>
      <c r="H30" s="22"/>
      <c r="I30" s="75" t="s">
        <v>111</v>
      </c>
    </row>
    <row r="31" spans="1:9" ht="19" x14ac:dyDescent="0.25">
      <c r="A31" s="89"/>
      <c r="B31" s="65"/>
      <c r="C31" s="17"/>
      <c r="D31" s="18" t="s">
        <v>71</v>
      </c>
      <c r="E31" s="32">
        <v>20</v>
      </c>
      <c r="F31" s="70"/>
      <c r="G31" s="21"/>
      <c r="H31" s="22"/>
      <c r="I31" s="76"/>
    </row>
    <row r="32" spans="1:9" ht="38" x14ac:dyDescent="0.25">
      <c r="A32" s="89"/>
      <c r="B32" s="65"/>
      <c r="C32" s="17"/>
      <c r="D32" s="18" t="s">
        <v>72</v>
      </c>
      <c r="E32" s="32">
        <v>20</v>
      </c>
      <c r="F32" s="70"/>
      <c r="G32" s="21"/>
      <c r="H32" s="22"/>
      <c r="I32" s="76"/>
    </row>
    <row r="33" spans="1:9" ht="28.5" x14ac:dyDescent="0.25">
      <c r="A33" s="89"/>
      <c r="B33" s="65"/>
      <c r="C33" s="17"/>
      <c r="D33" s="18" t="s">
        <v>73</v>
      </c>
      <c r="E33" s="32">
        <v>20</v>
      </c>
      <c r="F33" s="70"/>
      <c r="G33" s="21"/>
      <c r="H33" s="22"/>
      <c r="I33" s="76"/>
    </row>
    <row r="34" spans="1:9" ht="19" x14ac:dyDescent="0.25">
      <c r="A34" s="89"/>
      <c r="B34" s="65"/>
      <c r="C34" s="17"/>
      <c r="D34" s="18" t="s">
        <v>74</v>
      </c>
      <c r="E34" s="32">
        <v>20</v>
      </c>
      <c r="F34" s="70"/>
      <c r="G34" s="21"/>
      <c r="H34" s="22"/>
      <c r="I34" s="76"/>
    </row>
    <row r="35" spans="1:9" ht="19" x14ac:dyDescent="0.25">
      <c r="A35" s="89"/>
      <c r="B35" s="65"/>
      <c r="C35" s="17"/>
      <c r="D35" s="18" t="s">
        <v>75</v>
      </c>
      <c r="E35" s="32">
        <v>20</v>
      </c>
      <c r="F35" s="70"/>
      <c r="G35" s="21"/>
      <c r="H35" s="22"/>
      <c r="I35" s="76"/>
    </row>
    <row r="36" spans="1:9" ht="19" x14ac:dyDescent="0.25">
      <c r="A36" s="89"/>
      <c r="B36" s="65"/>
      <c r="C36" s="17"/>
      <c r="D36" s="18" t="s">
        <v>76</v>
      </c>
      <c r="E36" s="32">
        <v>20</v>
      </c>
      <c r="F36" s="70"/>
      <c r="G36" s="21"/>
      <c r="H36" s="22"/>
      <c r="I36" s="76"/>
    </row>
    <row r="37" spans="1:9" ht="19" x14ac:dyDescent="0.25">
      <c r="A37" s="89"/>
      <c r="B37" s="65"/>
      <c r="C37" s="17"/>
      <c r="D37" s="18" t="s">
        <v>77</v>
      </c>
      <c r="E37" s="32">
        <v>20</v>
      </c>
      <c r="F37" s="71"/>
      <c r="G37" s="21"/>
      <c r="H37" s="22"/>
      <c r="I37" s="77"/>
    </row>
    <row r="38" spans="1:9" ht="15" x14ac:dyDescent="0.25">
      <c r="A38" s="89"/>
      <c r="B38" s="65" t="s">
        <v>78</v>
      </c>
      <c r="C38" s="17" t="s">
        <v>79</v>
      </c>
      <c r="D38" s="18" t="s">
        <v>80</v>
      </c>
      <c r="E38" s="32"/>
      <c r="F38" s="32"/>
      <c r="G38" s="21"/>
      <c r="H38" s="22"/>
      <c r="I38" s="62"/>
    </row>
    <row r="39" spans="1:9" ht="19" x14ac:dyDescent="0.25">
      <c r="A39" s="89"/>
      <c r="B39" s="65"/>
      <c r="C39" s="17"/>
      <c r="D39" s="18" t="s">
        <v>81</v>
      </c>
      <c r="E39" s="32">
        <v>1.1000000000000001</v>
      </c>
      <c r="F39" s="59">
        <v>0</v>
      </c>
      <c r="G39" s="21"/>
      <c r="H39" s="22"/>
      <c r="I39" s="63" t="s">
        <v>107</v>
      </c>
    </row>
    <row r="40" spans="1:9" ht="19" x14ac:dyDescent="0.25">
      <c r="A40" s="89"/>
      <c r="B40" s="65"/>
      <c r="C40" s="17"/>
      <c r="D40" s="18" t="s">
        <v>82</v>
      </c>
      <c r="E40" s="32">
        <v>2</v>
      </c>
      <c r="F40" s="60">
        <v>0</v>
      </c>
      <c r="G40" s="21"/>
      <c r="H40" s="22"/>
      <c r="I40" s="63" t="s">
        <v>107</v>
      </c>
    </row>
    <row r="41" spans="1:9" ht="15" x14ac:dyDescent="0.25">
      <c r="A41" s="89"/>
      <c r="B41" s="65" t="s">
        <v>83</v>
      </c>
      <c r="C41" s="17" t="s">
        <v>84</v>
      </c>
      <c r="D41" s="18" t="s">
        <v>85</v>
      </c>
      <c r="E41" s="32">
        <v>6</v>
      </c>
      <c r="F41" s="60">
        <v>6</v>
      </c>
      <c r="G41" s="21"/>
      <c r="H41" s="22"/>
      <c r="I41" s="62"/>
    </row>
    <row r="42" spans="1:9" ht="15" x14ac:dyDescent="0.25">
      <c r="A42" s="89"/>
      <c r="B42" s="66"/>
      <c r="C42" s="17" t="s">
        <v>86</v>
      </c>
      <c r="D42" s="18" t="s">
        <v>87</v>
      </c>
      <c r="E42" s="32"/>
      <c r="F42" s="32"/>
      <c r="G42" s="21"/>
      <c r="H42" s="22"/>
      <c r="I42" s="62"/>
    </row>
    <row r="43" spans="1:9" ht="15" x14ac:dyDescent="0.25">
      <c r="A43" s="89"/>
      <c r="B43" s="65" t="s">
        <v>88</v>
      </c>
      <c r="C43" s="17" t="s">
        <v>89</v>
      </c>
      <c r="D43" s="18" t="s">
        <v>90</v>
      </c>
      <c r="E43" s="32"/>
      <c r="F43" s="32"/>
      <c r="G43" s="21"/>
      <c r="H43" s="22"/>
      <c r="I43" s="62"/>
    </row>
    <row r="44" spans="1:9" ht="15" x14ac:dyDescent="0.25">
      <c r="A44" s="89"/>
      <c r="B44" s="66"/>
      <c r="C44" s="17" t="s">
        <v>91</v>
      </c>
      <c r="D44" s="18" t="s">
        <v>92</v>
      </c>
      <c r="E44" s="32"/>
      <c r="F44" s="32"/>
      <c r="G44" s="21"/>
      <c r="H44" s="22"/>
      <c r="I44" s="62"/>
    </row>
    <row r="45" spans="1:9" ht="19" x14ac:dyDescent="0.25">
      <c r="A45" s="88" t="s">
        <v>93</v>
      </c>
      <c r="B45" s="16" t="s">
        <v>94</v>
      </c>
      <c r="C45" s="17" t="s">
        <v>95</v>
      </c>
      <c r="D45" s="18" t="s">
        <v>96</v>
      </c>
      <c r="E45" s="32">
        <v>18</v>
      </c>
      <c r="F45" s="20">
        <v>18</v>
      </c>
      <c r="G45" s="21"/>
      <c r="H45" s="22"/>
      <c r="I45" s="56"/>
    </row>
    <row r="46" spans="1:9" ht="15" x14ac:dyDescent="0.25">
      <c r="A46" s="89"/>
      <c r="B46" s="65" t="s">
        <v>97</v>
      </c>
      <c r="C46" s="17" t="s">
        <v>98</v>
      </c>
      <c r="D46" s="18" t="s">
        <v>99</v>
      </c>
      <c r="E46" s="32"/>
      <c r="F46" s="20"/>
      <c r="G46" s="21"/>
      <c r="H46" s="22"/>
      <c r="I46" s="56"/>
    </row>
    <row r="47" spans="1:9" ht="15" x14ac:dyDescent="0.25">
      <c r="A47" s="89"/>
      <c r="B47" s="66"/>
      <c r="C47" s="17" t="s">
        <v>100</v>
      </c>
      <c r="D47" s="18" t="s">
        <v>101</v>
      </c>
      <c r="E47" s="32"/>
      <c r="F47" s="20"/>
      <c r="G47" s="21"/>
      <c r="H47" s="22"/>
      <c r="I47" s="56"/>
    </row>
    <row r="48" spans="1:9" ht="15" x14ac:dyDescent="0.25">
      <c r="A48" s="33" t="s">
        <v>102</v>
      </c>
      <c r="B48" s="34"/>
      <c r="C48" s="35"/>
      <c r="D48" s="36"/>
      <c r="E48" s="32"/>
      <c r="F48" s="20"/>
      <c r="G48" s="21"/>
      <c r="H48" s="22"/>
      <c r="I48" s="56"/>
    </row>
    <row r="49" spans="1:9" ht="16.399999999999999" customHeight="1" thickBot="1" x14ac:dyDescent="0.3">
      <c r="A49" s="37"/>
      <c r="B49" s="38"/>
      <c r="C49" s="39"/>
      <c r="D49" s="40"/>
      <c r="E49" s="41"/>
      <c r="F49" s="42"/>
      <c r="G49" s="43"/>
      <c r="H49" s="44"/>
      <c r="I49" s="57"/>
    </row>
    <row r="50" spans="1:9" ht="18" customHeight="1" thickBot="1" x14ac:dyDescent="0.3">
      <c r="A50" s="8" t="s">
        <v>103</v>
      </c>
      <c r="B50" s="9"/>
      <c r="C50" s="9"/>
      <c r="D50" s="45"/>
      <c r="E50" s="46">
        <f>SUM(E4:E49)</f>
        <v>298.10000000000002</v>
      </c>
      <c r="F50" s="47">
        <v>100</v>
      </c>
      <c r="G50" s="48">
        <f>SUM(G4:G49)</f>
        <v>0</v>
      </c>
      <c r="H50" s="49">
        <f>SUM(H4:H49)</f>
        <v>0</v>
      </c>
      <c r="I50" s="64" t="s">
        <v>106</v>
      </c>
    </row>
    <row r="51" spans="1:9" ht="26.5" customHeight="1" thickBot="1" x14ac:dyDescent="0.3">
      <c r="A51" s="81" t="s">
        <v>104</v>
      </c>
      <c r="B51" s="82"/>
      <c r="C51" s="82"/>
      <c r="D51" s="83"/>
      <c r="E51" s="84"/>
      <c r="F51" s="84"/>
      <c r="G51" s="84"/>
      <c r="H51" s="84"/>
      <c r="I51" s="85"/>
    </row>
  </sheetData>
  <mergeCells count="23">
    <mergeCell ref="A1:I1"/>
    <mergeCell ref="A3:D3"/>
    <mergeCell ref="A51:D51"/>
    <mergeCell ref="E51:I51"/>
    <mergeCell ref="A4:A11"/>
    <mergeCell ref="A12:A23"/>
    <mergeCell ref="A24:A44"/>
    <mergeCell ref="A45:A47"/>
    <mergeCell ref="B4:B8"/>
    <mergeCell ref="B9:B11"/>
    <mergeCell ref="B12:B15"/>
    <mergeCell ref="B16:B20"/>
    <mergeCell ref="B21:B23"/>
    <mergeCell ref="B24:B37"/>
    <mergeCell ref="B38:B40"/>
    <mergeCell ref="B41:B42"/>
    <mergeCell ref="B43:B44"/>
    <mergeCell ref="B46:B47"/>
    <mergeCell ref="C18:C19"/>
    <mergeCell ref="F21:F23"/>
    <mergeCell ref="I21:I23"/>
    <mergeCell ref="I30:I37"/>
    <mergeCell ref="F30:F37"/>
  </mergeCells>
  <phoneticPr fontId="11" type="noConversion"/>
  <dataValidations count="1">
    <dataValidation type="list" allowBlank="1" showInputMessage="1" showErrorMessage="1" sqref="H2:I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J19" sqref="J19"/>
    </sheetView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2025-09-05T09:56:09Z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FD1767074F87438D932D3E74FDD7D88A</vt:lpwstr>
  </property>
</Properties>
</file>