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973A5165-33A6-4AB6-9199-D30325A821E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0" i="1" l="1"/>
  <c r="G90" i="1"/>
  <c r="E90" i="1"/>
</calcChain>
</file>

<file path=xl/sharedStrings.xml><?xml version="1.0" encoding="utf-8"?>
<sst xmlns="http://schemas.openxmlformats.org/spreadsheetml/2006/main" count="168" uniqueCount="151">
  <si>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</si>
  <si>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</si>
  <si>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</si>
  <si>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</si>
  <si>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</si>
  <si>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</si>
  <si>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</si>
  <si>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</si>
  <si>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</si>
  <si>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</si>
  <si>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</si>
  <si>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</si>
  <si>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</si>
  <si>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</si>
  <si>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</si>
  <si>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</si>
  <si>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</si>
  <si>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</si>
  <si>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</si>
  <si>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</si>
  <si>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</si>
  <si>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</si>
  <si>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</si>
  <si>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</si>
  <si>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</si>
  <si>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</si>
  <si>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</si>
  <si>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</si>
  <si>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</si>
  <si>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</si>
  <si>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</si>
  <si>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</si>
  <si>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</si>
  <si>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</si>
  <si>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</si>
  <si>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</si>
  <si>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</si>
  <si>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</si>
  <si>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</si>
  <si>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</si>
  <si>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</si>
  <si>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</si>
  <si>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</si>
  <si>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</si>
  <si>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</si>
  <si>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</si>
  <si>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</si>
  <si>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</si>
  <si>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</si>
  <si>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</si>
  <si>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</si>
  <si>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</si>
  <si>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(3.1.4）</t>
  </si>
  <si>
    <t>各类专业学术竞赛活动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</si>
  <si>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</si>
  <si>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</si>
  <si>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</si>
  <si>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</si>
  <si>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</si>
  <si>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</si>
  <si>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</si>
  <si>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</si>
  <si>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</si>
  <si>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</si>
  <si>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</si>
  <si>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</si>
  <si>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</si>
  <si>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</si>
  <si>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</si>
  <si>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</si>
  <si>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</si>
  <si>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</si>
  <si>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</si>
  <si>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</si>
  <si>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</si>
  <si>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</si>
  <si>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文明宿舍___次</t>
    <phoneticPr fontId="11" type="noConversion"/>
  </si>
  <si>
    <t>院级优秀团支部____一等__奖</t>
    <phoneticPr fontId="11" type="noConversion"/>
  </si>
  <si>
    <t>院级优秀团日活动____二等__奖</t>
    <phoneticPr fontId="11" type="noConversion"/>
  </si>
  <si>
    <t>北京林业大学博物馆参观学习</t>
    <phoneticPr fontId="11" type="noConversion"/>
  </si>
  <si>
    <t>张继新</t>
    <phoneticPr fontId="11" type="noConversion"/>
  </si>
  <si>
    <t>环设22-2</t>
    <phoneticPr fontId="11" type="noConversion"/>
  </si>
  <si>
    <t>221401502</t>
    <phoneticPr fontId="11" type="noConversion"/>
  </si>
  <si>
    <t>12#</t>
  </si>
  <si>
    <t>身心素质（上限40分）</t>
    <phoneticPr fontId="11" type="noConversion"/>
  </si>
  <si>
    <t>各种技能证书（驾驶证）</t>
    <phoneticPr fontId="11" type="noConversion"/>
  </si>
  <si>
    <t>青创北京“青振京郊”乡村振兴专项赛一等奖</t>
  </si>
  <si>
    <t>青创北京“青智未来”新质生产力专项赛一等奖</t>
  </si>
  <si>
    <t>互联网+校级一等奖</t>
    <phoneticPr fontId="11" type="noConversion"/>
  </si>
  <si>
    <t>互联网+省级三等奖</t>
    <phoneticPr fontId="11" type="noConversion"/>
  </si>
  <si>
    <t>京彩大创校三</t>
    <phoneticPr fontId="11" type="noConversion"/>
  </si>
  <si>
    <t>全国大学生数字媒体科技作品及创意竞赛国三</t>
    <phoneticPr fontId="11" type="noConversion"/>
  </si>
  <si>
    <t>全国大学生数字媒体科技作品及创意竞赛省二</t>
    <phoneticPr fontId="11" type="noConversion"/>
  </si>
  <si>
    <t>志愿者__10_次</t>
    <phoneticPr fontId="11" type="noConversion"/>
  </si>
  <si>
    <t>2025春季体育寒假线上打卡</t>
    <phoneticPr fontId="11" type="noConversion"/>
  </si>
  <si>
    <t>软件著作权 多语言实时翻译与语句纠错平台系统</t>
    <phoneticPr fontId="11" type="noConversion"/>
  </si>
  <si>
    <t>软件著作权 果树养护在线平台</t>
    <phoneticPr fontId="11" type="noConversion"/>
  </si>
  <si>
    <t>软件著作权 果园无人机巡检管理系统</t>
    <phoneticPr fontId="11" type="noConversion"/>
  </si>
  <si>
    <t>软件著作权 会议预约与管理平台</t>
    <phoneticPr fontId="11" type="noConversion"/>
  </si>
  <si>
    <t>软件著作权 基于AST分析的代码片段智能检索与高亮系统</t>
    <phoneticPr fontId="11" type="noConversion"/>
  </si>
  <si>
    <t>软件著作权 基于LEX+YACC的文件操作系统脚本语言编译系统</t>
    <phoneticPr fontId="11" type="noConversion"/>
  </si>
  <si>
    <t>软件著作权 基于Web应用的软件白盒测试用例生成系统</t>
    <phoneticPr fontId="11" type="noConversion"/>
  </si>
  <si>
    <t>软件著作权 基于递归下降分析法的PL0语法分析程序</t>
    <phoneticPr fontId="11" type="noConversion"/>
  </si>
  <si>
    <t>软件著作权 基于多源数据融合的个性化内容推荐引擎系统</t>
    <phoneticPr fontId="11" type="noConversion"/>
  </si>
  <si>
    <t>软件著作权 基于知识图谱的错题智能归因与个性化学习路径系统</t>
    <phoneticPr fontId="11" type="noConversion"/>
  </si>
  <si>
    <t>软件著作权 科研成果管理系统</t>
    <phoneticPr fontId="11" type="noConversion"/>
  </si>
  <si>
    <t>软件著作权 空气质量管理系统</t>
    <phoneticPr fontId="11" type="noConversion"/>
  </si>
  <si>
    <t>软件著作权 跨平台截图标注与实时共享系统</t>
    <phoneticPr fontId="11" type="noConversion"/>
  </si>
  <si>
    <t>软件著作权 企业资源计划与库存管理平台系统</t>
    <phoneticPr fontId="11" type="noConversion"/>
  </si>
  <si>
    <t>软件著作权 汽车尾气数据可视化系统</t>
    <phoneticPr fontId="11" type="noConversion"/>
  </si>
  <si>
    <t>软件著作权 文本情感分析与热点话题挖掘系统软件</t>
    <phoneticPr fontId="11" type="noConversion"/>
  </si>
  <si>
    <t>软件著作权 文件版本控制与多层次权限管理系统</t>
    <phoneticPr fontId="11" type="noConversion"/>
  </si>
  <si>
    <t>软件著作权 项目任务协同管理系统</t>
    <phoneticPr fontId="11" type="noConversion"/>
  </si>
  <si>
    <t>软件著作权 医疗影像数据分析平台</t>
    <phoneticPr fontId="11" type="noConversion"/>
  </si>
  <si>
    <t>软件著作权 异构文件格式自动化转换与压缩比动态优化系统</t>
    <phoneticPr fontId="11" type="noConversion"/>
  </si>
  <si>
    <t>软件著作权 用户行为追踪系统</t>
    <phoneticPr fontId="11" type="noConversion"/>
  </si>
  <si>
    <t>软件著作权 在线Markdown文档编辑与协作分享系统</t>
    <phoneticPr fontId="11" type="noConversion"/>
  </si>
  <si>
    <t>软件著作权 在线作业提交与批改管理平台系统</t>
    <phoneticPr fontId="11" type="noConversion"/>
  </si>
  <si>
    <t>软件著作权 智测管理平台</t>
    <phoneticPr fontId="11" type="noConversion"/>
  </si>
  <si>
    <t>软件著作权 智能服务工单分派与进度反馈管理平台</t>
    <phoneticPr fontId="11" type="noConversion"/>
  </si>
  <si>
    <t>软件著作权 自定义规则的文件操作系统脚本语言编译器</t>
    <phoneticPr fontId="11" type="noConversion"/>
  </si>
  <si>
    <t>秋季运动会 海报</t>
    <phoneticPr fontId="11" type="noConversion"/>
  </si>
  <si>
    <t>学生工作（校级组织副主席）</t>
    <phoneticPr fontId="11" type="noConversion"/>
  </si>
  <si>
    <t>2024-2025-2阳光漂流站志愿服务活动</t>
    <phoneticPr fontId="11" type="noConversion"/>
  </si>
  <si>
    <t>（2025-3-2025-7）阳光社团校园群护志愿活动</t>
    <phoneticPr fontId="11" type="noConversion"/>
  </si>
  <si>
    <t>（2024-20250-2）北动猫棚志愿义工</t>
    <phoneticPr fontId="11" type="noConversion"/>
  </si>
  <si>
    <t>(2024-2025-2)蓝信封通讯大使志愿服务</t>
    <phoneticPr fontId="11" type="noConversion"/>
  </si>
  <si>
    <t>绿色离校·爱心传承——2025届毕业捐赠志愿服务</t>
    <phoneticPr fontId="11" type="noConversion"/>
  </si>
  <si>
    <t>（2024-2025-2）奖助知识竞赛</t>
    <phoneticPr fontId="11" type="noConversion"/>
  </si>
  <si>
    <t>（2024-2025-2）春季无偿献血活动组织协助</t>
    <phoneticPr fontId="11" type="noConversion"/>
  </si>
  <si>
    <t>（2024-2025-1）春蕾“心”年贺卡志愿服务</t>
    <phoneticPr fontId="11" type="noConversion"/>
  </si>
  <si>
    <t>（2024-2025-12）军训服漂流</t>
    <phoneticPr fontId="11" type="noConversion"/>
  </si>
  <si>
    <t>我为家乡发展建言献策</t>
    <phoneticPr fontId="11" type="noConversion"/>
  </si>
  <si>
    <t>米兰设计周 省二 山前山后</t>
    <phoneticPr fontId="11" type="noConversion"/>
  </si>
  <si>
    <t>未来设计师 省三 蜂巢书屋</t>
    <phoneticPr fontId="11" type="noConversion"/>
  </si>
  <si>
    <t>未来设计师 省三 山前山后</t>
    <phoneticPr fontId="11" type="noConversion"/>
  </si>
  <si>
    <t>未来设计师 省三 悦养谷</t>
    <phoneticPr fontId="11" type="noConversion"/>
  </si>
  <si>
    <t>米兰国际 铜奖 孩子的蜂巢椅</t>
    <phoneticPr fontId="11" type="noConversion"/>
  </si>
  <si>
    <t>米兰国际 铜奖 林光翠韵</t>
    <phoneticPr fontId="11" type="noConversion"/>
  </si>
  <si>
    <t>大学生科研训练项目（立项）</t>
    <phoneticPr fontId="11" type="noConversion"/>
  </si>
  <si>
    <t>12#1025宿舍长</t>
    <phoneticPr fontId="11" type="noConversion"/>
  </si>
  <si>
    <t>环设222心理委员</t>
    <phoneticPr fontId="11" type="noConversion"/>
  </si>
  <si>
    <t>校级及马克思主义学院举办的思政类活动______奖</t>
    <phoneticPr fontId="11" type="noConversion"/>
  </si>
  <si>
    <t>先进个人 校级优秀学生干部</t>
    <phoneticPr fontId="11" type="noConversion"/>
  </si>
  <si>
    <t>已达上限</t>
    <phoneticPr fontId="11" type="noConversion"/>
  </si>
  <si>
    <t>查无此人</t>
    <phoneticPr fontId="11" type="noConversion"/>
  </si>
  <si>
    <t>自附证明</t>
    <phoneticPr fontId="11" type="noConversion"/>
  </si>
  <si>
    <t>证明不合格</t>
    <phoneticPr fontId="11" type="noConversion"/>
  </si>
  <si>
    <t>普通竞赛三等奖加0.5</t>
    <phoneticPr fontId="11" type="noConversion"/>
  </si>
  <si>
    <t>取最高不累计</t>
    <phoneticPr fontId="11" type="noConversion"/>
  </si>
  <si>
    <t>同一学年上限3项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</si>
</sst>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176" fontId="6" fillId="2" borderId="9" xfId="0" applyNumberFormat="1" applyFont="1" applyFill="1" applyBorder="1" applyAlignment="1">
      <alignment horizontal="center" vertical="center" wrapText="1"/>
    </xf>
    <xf numFmtId="176" fontId="8" fillId="2" borderId="9" xfId="0" applyNumberFormat="1" applyFont="1" applyFill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5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3" fillId="3" borderId="29" xfId="0" applyNumberFormat="1" applyFont="1" applyFill="1" applyBorder="1" applyAlignment="1">
      <alignment horizontal="center" vertical="center" wrapText="1"/>
    </xf>
    <xf numFmtId="176" fontId="6" fillId="2" borderId="29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176" fontId="8" fillId="2" borderId="29" xfId="0" applyNumberFormat="1" applyFont="1" applyFill="1" applyBorder="1" applyAlignment="1">
      <alignment horizontal="center" vertical="center"/>
    </xf>
    <xf numFmtId="176" fontId="5" fillId="2" borderId="29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0" fontId="13" fillId="0" borderId="29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27" xfId="0" applyNumberFormat="1" applyFont="1" applyFill="1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30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31" xfId="0" applyNumberFormat="1" applyFont="1" applyFill="1" applyBorder="1" applyAlignment="1">
      <alignment horizontal="center" vertical="center"/>
    </xf>
    <xf numFmtId="176" fontId="7" fillId="2" borderId="9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31" xfId="0" applyNumberFormat="1" applyFont="1" applyFill="1" applyBorder="1" applyAlignment="1">
      <alignment horizontal="center" vertical="center" wrapText="1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/>
    </xf>
    <xf numFmtId="0" fontId="13" fillId="0" borderId="12" xfId="0" applyNumberFormat="1" applyFont="1" applyBorder="1" applyAlignment="1">
      <alignment horizontal="center" vertical="center"/>
    </xf>
    <xf numFmtId="0" fontId="13" fillId="0" borderId="31" xfId="0" applyNumberFormat="1" applyFont="1" applyBorder="1" applyAlignment="1">
      <alignment horizontal="center" vertical="center"/>
    </xf>
    <xf numFmtId="0" fontId="13" fillId="0" borderId="9" xfId="0" applyNumberFormat="1" applyFont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0" fontId="13" fillId="0" borderId="29" xfId="0" applyNumberFormat="1" applyFont="1" applyBorder="1" applyAlignment="1">
      <alignment vertical="center"/>
    </xf>
    <xf numFmtId="0" fontId="5" fillId="2" borderId="29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4"/>
  <sheetViews>
    <sheetView showGridLines="0" tabSelected="1" view="pageBreakPreview" topLeftCell="A42" zoomScale="145" zoomScaleNormal="145" zoomScaleSheetLayoutView="145" workbookViewId="0">
      <selection activeCell="G49" sqref="G49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29.83203125" style="55" customWidth="1"/>
    <col min="5" max="5" width="6.83203125" style="1" customWidth="1"/>
    <col min="6" max="6" width="7.33203125" style="1" customWidth="1"/>
    <col min="7" max="8" width="6.58203125" style="1" customWidth="1"/>
    <col min="9" max="9" width="11.08203125" style="1" customWidth="1"/>
    <col min="10" max="252" width="8.58203125" style="1" customWidth="1"/>
  </cols>
  <sheetData>
    <row r="1" spans="1:252" thickBot="1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.5" thickBot="1">
      <c r="A2" s="3" t="s">
        <v>1</v>
      </c>
      <c r="B2" s="58" t="s">
        <v>81</v>
      </c>
      <c r="C2" s="4" t="s">
        <v>2</v>
      </c>
      <c r="D2" s="49" t="s">
        <v>80</v>
      </c>
      <c r="E2" s="4" t="s">
        <v>3</v>
      </c>
      <c r="F2" s="4" t="s">
        <v>82</v>
      </c>
      <c r="G2" s="4" t="s">
        <v>4</v>
      </c>
      <c r="H2" s="4" t="s">
        <v>83</v>
      </c>
      <c r="I2" s="40">
        <v>1025</v>
      </c>
    </row>
    <row r="3" spans="1:252" ht="15.5" thickBot="1">
      <c r="A3" s="71" t="s">
        <v>5</v>
      </c>
      <c r="B3" s="72"/>
      <c r="C3" s="72"/>
      <c r="D3" s="73"/>
      <c r="E3" s="18" t="s">
        <v>6</v>
      </c>
      <c r="F3" s="18" t="s">
        <v>7</v>
      </c>
      <c r="G3" s="18" t="s">
        <v>8</v>
      </c>
      <c r="H3" s="18" t="s">
        <v>9</v>
      </c>
      <c r="I3" s="41" t="s">
        <v>10</v>
      </c>
    </row>
    <row r="4" spans="1:252" s="2" customFormat="1" ht="15">
      <c r="A4" s="82" t="s">
        <v>11</v>
      </c>
      <c r="B4" s="84" t="s">
        <v>12</v>
      </c>
      <c r="C4" s="7" t="s">
        <v>13</v>
      </c>
      <c r="D4" s="8" t="s">
        <v>14</v>
      </c>
      <c r="E4" s="19">
        <v>20</v>
      </c>
      <c r="F4" s="105">
        <v>40</v>
      </c>
      <c r="G4" s="20"/>
      <c r="H4" s="21"/>
      <c r="I4" s="106" t="s">
        <v>144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2" customFormat="1" ht="15">
      <c r="A5" s="83"/>
      <c r="B5" s="80"/>
      <c r="C5" s="9" t="s">
        <v>15</v>
      </c>
      <c r="D5" s="10" t="s">
        <v>16</v>
      </c>
      <c r="E5" s="22">
        <v>8</v>
      </c>
      <c r="F5" s="93"/>
      <c r="G5" s="24"/>
      <c r="H5" s="25"/>
      <c r="I5" s="100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2" customFormat="1" ht="15">
      <c r="A6" s="83"/>
      <c r="B6" s="80"/>
      <c r="C6" s="9" t="s">
        <v>17</v>
      </c>
      <c r="D6" s="10" t="s">
        <v>18</v>
      </c>
      <c r="E6" s="22">
        <v>3</v>
      </c>
      <c r="F6" s="93"/>
      <c r="G6" s="24"/>
      <c r="H6" s="25"/>
      <c r="I6" s="100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2" customFormat="1" ht="15">
      <c r="A7" s="83"/>
      <c r="B7" s="80"/>
      <c r="C7" s="9" t="s">
        <v>19</v>
      </c>
      <c r="D7" s="10" t="s">
        <v>20</v>
      </c>
      <c r="E7" s="22"/>
      <c r="F7" s="93"/>
      <c r="G7" s="24"/>
      <c r="H7" s="25"/>
      <c r="I7" s="100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2" customFormat="1" ht="15">
      <c r="A8" s="83"/>
      <c r="B8" s="80"/>
      <c r="C8" s="9" t="s">
        <v>21</v>
      </c>
      <c r="D8" s="50" t="s">
        <v>142</v>
      </c>
      <c r="E8" s="22"/>
      <c r="F8" s="93"/>
      <c r="G8" s="24"/>
      <c r="H8" s="25"/>
      <c r="I8" s="100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2" customFormat="1" ht="15">
      <c r="A9" s="83"/>
      <c r="B9" s="80" t="s">
        <v>22</v>
      </c>
      <c r="C9" s="9" t="s">
        <v>23</v>
      </c>
      <c r="D9" s="10" t="s">
        <v>24</v>
      </c>
      <c r="E9" s="22"/>
      <c r="F9" s="93"/>
      <c r="G9" s="24"/>
      <c r="H9" s="25"/>
      <c r="I9" s="100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2" customFormat="1" ht="15">
      <c r="A10" s="83"/>
      <c r="B10" s="80"/>
      <c r="C10" s="89" t="s">
        <v>25</v>
      </c>
      <c r="D10" s="10" t="s">
        <v>93</v>
      </c>
      <c r="E10" s="22">
        <v>30</v>
      </c>
      <c r="F10" s="93"/>
      <c r="G10" s="24"/>
      <c r="H10" s="25"/>
      <c r="I10" s="100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2" customFormat="1" ht="15">
      <c r="A11" s="83"/>
      <c r="B11" s="80"/>
      <c r="C11" s="90"/>
      <c r="D11" s="10" t="s">
        <v>123</v>
      </c>
      <c r="E11" s="22">
        <v>3</v>
      </c>
      <c r="F11" s="93"/>
      <c r="G11" s="24"/>
      <c r="H11" s="25"/>
      <c r="I11" s="100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s="2" customFormat="1" ht="15">
      <c r="A12" s="83"/>
      <c r="B12" s="80"/>
      <c r="C12" s="90"/>
      <c r="D12" s="10" t="s">
        <v>124</v>
      </c>
      <c r="E12" s="22">
        <v>3</v>
      </c>
      <c r="F12" s="93"/>
      <c r="G12" s="24"/>
      <c r="H12" s="25"/>
      <c r="I12" s="100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</row>
    <row r="13" spans="1:252" s="2" customFormat="1" ht="15">
      <c r="A13" s="83"/>
      <c r="B13" s="80"/>
      <c r="C13" s="90"/>
      <c r="D13" s="10" t="s">
        <v>125</v>
      </c>
      <c r="E13" s="22">
        <v>3</v>
      </c>
      <c r="F13" s="93"/>
      <c r="G13" s="24"/>
      <c r="H13" s="25"/>
      <c r="I13" s="100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</row>
    <row r="14" spans="1:252" s="2" customFormat="1" ht="15">
      <c r="A14" s="83"/>
      <c r="B14" s="80"/>
      <c r="C14" s="90"/>
      <c r="D14" s="10" t="s">
        <v>126</v>
      </c>
      <c r="E14" s="22">
        <v>3</v>
      </c>
      <c r="F14" s="93"/>
      <c r="G14" s="24"/>
      <c r="H14" s="25"/>
      <c r="I14" s="100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</row>
    <row r="15" spans="1:252" s="2" customFormat="1" ht="15">
      <c r="A15" s="83"/>
      <c r="B15" s="80"/>
      <c r="C15" s="90"/>
      <c r="D15" s="10" t="s">
        <v>127</v>
      </c>
      <c r="E15" s="22">
        <v>3</v>
      </c>
      <c r="F15" s="93"/>
      <c r="G15" s="24"/>
      <c r="H15" s="25"/>
      <c r="I15" s="100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</row>
    <row r="16" spans="1:252" s="2" customFormat="1" ht="15">
      <c r="A16" s="83"/>
      <c r="B16" s="80"/>
      <c r="C16" s="90"/>
      <c r="D16" s="10" t="s">
        <v>128</v>
      </c>
      <c r="E16" s="22">
        <v>3</v>
      </c>
      <c r="F16" s="93"/>
      <c r="G16" s="24"/>
      <c r="H16" s="25"/>
      <c r="I16" s="100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</row>
    <row r="17" spans="1:252" s="2" customFormat="1" ht="15">
      <c r="A17" s="83"/>
      <c r="B17" s="80"/>
      <c r="C17" s="90"/>
      <c r="D17" s="10" t="s">
        <v>129</v>
      </c>
      <c r="E17" s="22">
        <v>3</v>
      </c>
      <c r="F17" s="93"/>
      <c r="G17" s="24"/>
      <c r="H17" s="25"/>
      <c r="I17" s="100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</row>
    <row r="18" spans="1:252" s="2" customFormat="1" ht="15">
      <c r="A18" s="83"/>
      <c r="B18" s="80"/>
      <c r="C18" s="90"/>
      <c r="D18" s="10" t="s">
        <v>130</v>
      </c>
      <c r="E18" s="22">
        <v>3</v>
      </c>
      <c r="F18" s="93"/>
      <c r="G18" s="24"/>
      <c r="H18" s="25"/>
      <c r="I18" s="100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</row>
    <row r="19" spans="1:252" s="2" customFormat="1" ht="15">
      <c r="A19" s="83"/>
      <c r="B19" s="80"/>
      <c r="C19" s="90"/>
      <c r="D19" s="10" t="s">
        <v>131</v>
      </c>
      <c r="E19" s="22">
        <v>3</v>
      </c>
      <c r="F19" s="93"/>
      <c r="G19" s="24"/>
      <c r="H19" s="25"/>
      <c r="I19" s="100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</row>
    <row r="20" spans="1:252" s="2" customFormat="1" ht="15">
      <c r="A20" s="83"/>
      <c r="B20" s="80"/>
      <c r="C20" s="91"/>
      <c r="D20" s="10" t="s">
        <v>132</v>
      </c>
      <c r="E20" s="22">
        <v>3</v>
      </c>
      <c r="F20" s="93"/>
      <c r="G20" s="24"/>
      <c r="H20" s="25"/>
      <c r="I20" s="100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</row>
    <row r="21" spans="1:252" s="2" customFormat="1" ht="15">
      <c r="A21" s="83"/>
      <c r="B21" s="80"/>
      <c r="C21" s="9" t="s">
        <v>26</v>
      </c>
      <c r="D21" s="51" t="s">
        <v>27</v>
      </c>
      <c r="E21" s="22"/>
      <c r="F21" s="94"/>
      <c r="G21" s="24"/>
      <c r="H21" s="25"/>
      <c r="I21" s="101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</row>
    <row r="22" spans="1:252" ht="15">
      <c r="A22" s="74" t="s">
        <v>84</v>
      </c>
      <c r="B22" s="80" t="s">
        <v>28</v>
      </c>
      <c r="C22" s="9" t="s">
        <v>29</v>
      </c>
      <c r="D22" s="10" t="s">
        <v>30</v>
      </c>
      <c r="E22" s="26">
        <v>5</v>
      </c>
      <c r="F22" s="23">
        <v>5</v>
      </c>
      <c r="G22" s="24"/>
      <c r="H22" s="25"/>
      <c r="I22" s="43"/>
    </row>
    <row r="23" spans="1:252" ht="15">
      <c r="A23" s="75"/>
      <c r="B23" s="80"/>
      <c r="C23" s="9" t="s">
        <v>31</v>
      </c>
      <c r="D23" s="10" t="s">
        <v>76</v>
      </c>
      <c r="E23" s="26"/>
      <c r="F23" s="23"/>
      <c r="G23" s="24"/>
      <c r="H23" s="25"/>
      <c r="I23" s="43"/>
    </row>
    <row r="24" spans="1:252" ht="15">
      <c r="A24" s="75"/>
      <c r="B24" s="80"/>
      <c r="C24" s="9" t="s">
        <v>32</v>
      </c>
      <c r="D24" s="10" t="s">
        <v>33</v>
      </c>
      <c r="E24" s="26"/>
      <c r="F24" s="23"/>
      <c r="G24" s="24"/>
      <c r="H24" s="25"/>
      <c r="I24" s="44"/>
    </row>
    <row r="25" spans="1:252" ht="15">
      <c r="A25" s="75"/>
      <c r="B25" s="80"/>
      <c r="C25" s="9" t="s">
        <v>34</v>
      </c>
      <c r="D25" s="10" t="s">
        <v>35</v>
      </c>
      <c r="E25" s="26">
        <v>2</v>
      </c>
      <c r="F25" s="23">
        <v>0</v>
      </c>
      <c r="G25" s="24"/>
      <c r="H25" s="25"/>
      <c r="I25" s="44" t="s">
        <v>145</v>
      </c>
    </row>
    <row r="26" spans="1:252" ht="15">
      <c r="A26" s="75"/>
      <c r="B26" s="80" t="s">
        <v>36</v>
      </c>
      <c r="C26" s="9" t="s">
        <v>37</v>
      </c>
      <c r="D26" s="10" t="s">
        <v>38</v>
      </c>
      <c r="E26" s="26">
        <v>2</v>
      </c>
      <c r="F26" s="23">
        <v>2</v>
      </c>
      <c r="G26" s="24"/>
      <c r="H26" s="25"/>
      <c r="I26" s="43"/>
    </row>
    <row r="27" spans="1:252" ht="15">
      <c r="A27" s="75"/>
      <c r="B27" s="81"/>
      <c r="C27" s="9" t="s">
        <v>39</v>
      </c>
      <c r="D27" s="10" t="s">
        <v>40</v>
      </c>
      <c r="E27" s="26"/>
      <c r="F27" s="23"/>
      <c r="G27" s="24"/>
      <c r="H27" s="25"/>
      <c r="I27" s="45"/>
    </row>
    <row r="28" spans="1:252" ht="15">
      <c r="A28" s="75"/>
      <c r="B28" s="81"/>
      <c r="C28" s="89" t="s">
        <v>41</v>
      </c>
      <c r="D28" s="11" t="s">
        <v>78</v>
      </c>
      <c r="E28" s="27">
        <v>7</v>
      </c>
      <c r="F28" s="28">
        <v>0</v>
      </c>
      <c r="G28" s="29"/>
      <c r="H28" s="30"/>
      <c r="I28" s="46" t="s">
        <v>146</v>
      </c>
    </row>
    <row r="29" spans="1:252" ht="15">
      <c r="A29" s="75"/>
      <c r="B29" s="81"/>
      <c r="C29" s="91"/>
      <c r="D29" s="11" t="s">
        <v>77</v>
      </c>
      <c r="E29" s="27">
        <v>8</v>
      </c>
      <c r="F29" s="28">
        <v>0</v>
      </c>
      <c r="G29" s="29"/>
      <c r="H29" s="30"/>
      <c r="I29" s="46" t="s">
        <v>146</v>
      </c>
    </row>
    <row r="30" spans="1:252" ht="15">
      <c r="A30" s="75"/>
      <c r="B30" s="81"/>
      <c r="C30" s="9" t="s">
        <v>42</v>
      </c>
      <c r="D30" s="10" t="s">
        <v>143</v>
      </c>
      <c r="E30" s="26">
        <v>7</v>
      </c>
      <c r="F30" s="23">
        <v>0</v>
      </c>
      <c r="G30" s="24"/>
      <c r="H30" s="25"/>
      <c r="I30" s="43" t="s">
        <v>146</v>
      </c>
    </row>
    <row r="31" spans="1:252" ht="19">
      <c r="A31" s="75"/>
      <c r="B31" s="80" t="s">
        <v>43</v>
      </c>
      <c r="C31" s="9" t="s">
        <v>44</v>
      </c>
      <c r="D31" s="11" t="s">
        <v>45</v>
      </c>
      <c r="E31" s="26"/>
      <c r="F31" s="23"/>
      <c r="G31" s="24"/>
      <c r="H31" s="25"/>
      <c r="I31" s="44"/>
    </row>
    <row r="32" spans="1:252" ht="15">
      <c r="A32" s="75"/>
      <c r="B32" s="80"/>
      <c r="C32" s="89" t="s">
        <v>46</v>
      </c>
      <c r="D32" s="56" t="s">
        <v>94</v>
      </c>
      <c r="E32" s="26">
        <v>5</v>
      </c>
      <c r="F32" s="23">
        <v>5</v>
      </c>
      <c r="G32" s="24"/>
      <c r="H32" s="25"/>
      <c r="I32" s="44"/>
    </row>
    <row r="33" spans="1:9" ht="15">
      <c r="A33" s="75"/>
      <c r="B33" s="80"/>
      <c r="C33" s="91"/>
      <c r="D33" s="56" t="s">
        <v>121</v>
      </c>
      <c r="E33" s="26">
        <v>2</v>
      </c>
      <c r="F33" s="23">
        <v>2</v>
      </c>
      <c r="G33" s="24"/>
      <c r="H33" s="25"/>
      <c r="I33" s="44"/>
    </row>
    <row r="34" spans="1:9" ht="15">
      <c r="A34" s="75"/>
      <c r="B34" s="81"/>
      <c r="C34" s="9" t="s">
        <v>46</v>
      </c>
      <c r="D34" s="57" t="s">
        <v>79</v>
      </c>
      <c r="E34" s="26"/>
      <c r="F34" s="23"/>
      <c r="G34" s="24"/>
      <c r="H34" s="25"/>
      <c r="I34" s="45"/>
    </row>
    <row r="35" spans="1:9" ht="15">
      <c r="A35" s="74" t="s">
        <v>47</v>
      </c>
      <c r="B35" s="80" t="s">
        <v>48</v>
      </c>
      <c r="C35" s="9" t="s">
        <v>49</v>
      </c>
      <c r="D35" s="10" t="s">
        <v>50</v>
      </c>
      <c r="E35" s="26"/>
      <c r="F35" s="23"/>
      <c r="G35" s="24"/>
      <c r="H35" s="25"/>
      <c r="I35" s="43"/>
    </row>
    <row r="36" spans="1:9" ht="15">
      <c r="A36" s="74"/>
      <c r="B36" s="80"/>
      <c r="C36" s="59" t="s">
        <v>51</v>
      </c>
      <c r="D36" s="10" t="s">
        <v>139</v>
      </c>
      <c r="E36" s="60"/>
      <c r="F36" s="23"/>
      <c r="G36" s="24"/>
      <c r="H36" s="25"/>
      <c r="I36" s="43"/>
    </row>
    <row r="37" spans="1:9" ht="15">
      <c r="A37" s="75"/>
      <c r="B37" s="80"/>
      <c r="C37" s="59" t="s">
        <v>51</v>
      </c>
      <c r="D37" s="10" t="s">
        <v>139</v>
      </c>
      <c r="E37" s="60"/>
      <c r="F37" s="23"/>
      <c r="G37" s="24"/>
      <c r="H37" s="25"/>
      <c r="I37" s="43"/>
    </row>
    <row r="38" spans="1:9" ht="19">
      <c r="A38" s="75"/>
      <c r="B38" s="80"/>
      <c r="C38" s="9" t="s">
        <v>52</v>
      </c>
      <c r="D38" s="11" t="s">
        <v>75</v>
      </c>
      <c r="E38" s="31"/>
      <c r="F38" s="23"/>
      <c r="G38" s="24"/>
      <c r="H38" s="25"/>
      <c r="I38" s="43"/>
    </row>
    <row r="39" spans="1:9" ht="24" customHeight="1">
      <c r="A39" s="75"/>
      <c r="B39" s="76" t="s">
        <v>53</v>
      </c>
      <c r="C39" s="77"/>
      <c r="D39" s="10" t="s">
        <v>54</v>
      </c>
      <c r="E39" s="66"/>
      <c r="F39" s="23"/>
      <c r="G39" s="24"/>
      <c r="H39" s="25"/>
      <c r="I39" s="45"/>
    </row>
    <row r="40" spans="1:9" ht="15">
      <c r="A40" s="75"/>
      <c r="B40" s="78"/>
      <c r="C40" s="79"/>
      <c r="D40" s="10" t="s">
        <v>86</v>
      </c>
      <c r="E40" s="66">
        <v>16</v>
      </c>
      <c r="F40" s="67">
        <v>0</v>
      </c>
      <c r="G40" s="24"/>
      <c r="H40" s="25"/>
      <c r="I40" s="45" t="s">
        <v>147</v>
      </c>
    </row>
    <row r="41" spans="1:9" ht="15">
      <c r="A41" s="75"/>
      <c r="B41" s="78"/>
      <c r="C41" s="79"/>
      <c r="D41" s="10" t="s">
        <v>87</v>
      </c>
      <c r="E41" s="66">
        <v>16</v>
      </c>
      <c r="F41" s="67">
        <v>0</v>
      </c>
      <c r="G41" s="24"/>
      <c r="H41" s="25"/>
      <c r="I41" s="45" t="s">
        <v>147</v>
      </c>
    </row>
    <row r="42" spans="1:9" ht="15">
      <c r="A42" s="75"/>
      <c r="B42" s="78"/>
      <c r="C42" s="79"/>
      <c r="D42" s="10" t="s">
        <v>89</v>
      </c>
      <c r="E42" s="66">
        <v>10</v>
      </c>
      <c r="F42" s="67">
        <v>0</v>
      </c>
      <c r="G42" s="24"/>
      <c r="H42" s="25"/>
      <c r="I42" s="45" t="s">
        <v>147</v>
      </c>
    </row>
    <row r="43" spans="1:9" ht="15">
      <c r="A43" s="75"/>
      <c r="B43" s="78"/>
      <c r="C43" s="79"/>
      <c r="D43" s="10" t="s">
        <v>88</v>
      </c>
      <c r="E43" s="66">
        <v>7</v>
      </c>
      <c r="F43" s="67">
        <v>0</v>
      </c>
      <c r="G43" s="24"/>
      <c r="H43" s="25"/>
      <c r="I43" s="45" t="s">
        <v>147</v>
      </c>
    </row>
    <row r="44" spans="1:9" ht="15">
      <c r="A44" s="75"/>
      <c r="B44" s="78"/>
      <c r="C44" s="79"/>
      <c r="D44" s="10" t="s">
        <v>133</v>
      </c>
      <c r="E44" s="66">
        <v>13</v>
      </c>
      <c r="F44" s="67">
        <v>0</v>
      </c>
      <c r="G44" s="24"/>
      <c r="H44" s="25"/>
      <c r="I44" s="45" t="s">
        <v>147</v>
      </c>
    </row>
    <row r="45" spans="1:9" ht="15">
      <c r="A45" s="75"/>
      <c r="B45" s="78"/>
      <c r="C45" s="79"/>
      <c r="D45" s="10" t="s">
        <v>90</v>
      </c>
      <c r="E45" s="66">
        <v>5</v>
      </c>
      <c r="F45" s="67">
        <v>0</v>
      </c>
      <c r="G45" s="24"/>
      <c r="H45" s="25"/>
      <c r="I45" s="45" t="s">
        <v>147</v>
      </c>
    </row>
    <row r="46" spans="1:9" ht="15">
      <c r="A46" s="75"/>
      <c r="B46" s="78"/>
      <c r="C46" s="79"/>
      <c r="D46" s="10" t="s">
        <v>91</v>
      </c>
      <c r="E46" s="31">
        <v>20</v>
      </c>
      <c r="F46" s="67">
        <v>0</v>
      </c>
      <c r="G46" s="24"/>
      <c r="H46" s="25"/>
      <c r="I46" s="45" t="s">
        <v>147</v>
      </c>
    </row>
    <row r="47" spans="1:9" ht="15">
      <c r="A47" s="75"/>
      <c r="B47" s="78"/>
      <c r="C47" s="79"/>
      <c r="D47" s="10" t="s">
        <v>92</v>
      </c>
      <c r="E47" s="31">
        <v>13</v>
      </c>
      <c r="F47" s="67">
        <v>0</v>
      </c>
      <c r="G47" s="24"/>
      <c r="H47" s="25"/>
      <c r="I47" s="45" t="s">
        <v>147</v>
      </c>
    </row>
    <row r="48" spans="1:9" ht="15">
      <c r="A48" s="75"/>
      <c r="B48" s="78"/>
      <c r="C48" s="79"/>
      <c r="D48" s="10" t="s">
        <v>134</v>
      </c>
      <c r="E48" s="31">
        <v>10</v>
      </c>
      <c r="F48" s="67">
        <v>0</v>
      </c>
      <c r="G48" s="24"/>
      <c r="H48" s="25"/>
      <c r="I48" s="45" t="s">
        <v>147</v>
      </c>
    </row>
    <row r="49" spans="1:9" ht="15">
      <c r="A49" s="75"/>
      <c r="B49" s="78"/>
      <c r="C49" s="79"/>
      <c r="D49" s="10" t="s">
        <v>135</v>
      </c>
      <c r="E49" s="31">
        <v>10</v>
      </c>
      <c r="F49" s="67">
        <v>0</v>
      </c>
      <c r="G49" s="24"/>
      <c r="H49" s="25"/>
      <c r="I49" s="45" t="s">
        <v>147</v>
      </c>
    </row>
    <row r="50" spans="1:9" ht="15">
      <c r="A50" s="75"/>
      <c r="B50" s="78"/>
      <c r="C50" s="79"/>
      <c r="D50" s="10" t="s">
        <v>136</v>
      </c>
      <c r="E50" s="31">
        <v>10</v>
      </c>
      <c r="F50" s="67">
        <v>0</v>
      </c>
      <c r="G50" s="24"/>
      <c r="H50" s="25"/>
      <c r="I50" s="45" t="s">
        <v>147</v>
      </c>
    </row>
    <row r="51" spans="1:9" ht="15">
      <c r="A51" s="75"/>
      <c r="B51" s="78"/>
      <c r="C51" s="79"/>
      <c r="D51" s="10" t="s">
        <v>137</v>
      </c>
      <c r="E51" s="31">
        <v>20</v>
      </c>
      <c r="F51" s="67">
        <v>0.5</v>
      </c>
      <c r="G51" s="24"/>
      <c r="H51" s="25"/>
      <c r="I51" s="45" t="s">
        <v>148</v>
      </c>
    </row>
    <row r="52" spans="1:9" ht="15">
      <c r="A52" s="75"/>
      <c r="B52" s="78"/>
      <c r="C52" s="79"/>
      <c r="D52" s="10" t="s">
        <v>138</v>
      </c>
      <c r="E52" s="31">
        <v>20</v>
      </c>
      <c r="F52" s="67">
        <v>0</v>
      </c>
      <c r="G52" s="24"/>
      <c r="H52" s="25"/>
      <c r="I52" s="45" t="s">
        <v>147</v>
      </c>
    </row>
    <row r="53" spans="1:9" ht="15">
      <c r="A53" s="75"/>
      <c r="B53" s="80" t="s">
        <v>55</v>
      </c>
      <c r="C53" s="9" t="s">
        <v>56</v>
      </c>
      <c r="D53" s="10" t="s">
        <v>57</v>
      </c>
      <c r="E53" s="31"/>
      <c r="F53" s="67"/>
      <c r="G53" s="24"/>
      <c r="H53" s="25"/>
      <c r="I53" s="44"/>
    </row>
    <row r="54" spans="1:9" ht="15">
      <c r="A54" s="75"/>
      <c r="B54" s="81"/>
      <c r="C54" s="9" t="s">
        <v>58</v>
      </c>
      <c r="D54" s="10" t="s">
        <v>59</v>
      </c>
      <c r="E54" s="31"/>
      <c r="F54" s="107"/>
      <c r="G54" s="24"/>
      <c r="H54" s="25"/>
      <c r="I54" s="43"/>
    </row>
    <row r="55" spans="1:9" ht="15">
      <c r="A55" s="75"/>
      <c r="B55" s="80" t="s">
        <v>60</v>
      </c>
      <c r="C55" s="9" t="s">
        <v>61</v>
      </c>
      <c r="D55" s="10" t="s">
        <v>62</v>
      </c>
      <c r="E55" s="31"/>
      <c r="F55" s="107"/>
      <c r="G55" s="24"/>
      <c r="H55" s="25"/>
      <c r="I55" s="43"/>
    </row>
    <row r="56" spans="1:9" ht="15">
      <c r="A56" s="75"/>
      <c r="B56" s="80"/>
      <c r="C56" s="89" t="s">
        <v>63</v>
      </c>
      <c r="D56" s="10" t="s">
        <v>64</v>
      </c>
      <c r="E56" s="31"/>
      <c r="F56" s="107"/>
      <c r="G56" s="24"/>
      <c r="H56" s="25"/>
      <c r="I56" s="43"/>
    </row>
    <row r="57" spans="1:9" ht="15">
      <c r="A57" s="75"/>
      <c r="B57" s="80"/>
      <c r="C57" s="90"/>
      <c r="D57" s="10" t="s">
        <v>95</v>
      </c>
      <c r="E57" s="31">
        <v>2</v>
      </c>
      <c r="F57" s="102">
        <v>6</v>
      </c>
      <c r="G57" s="24"/>
      <c r="H57" s="25"/>
      <c r="I57" s="95" t="s">
        <v>150</v>
      </c>
    </row>
    <row r="58" spans="1:9" ht="15">
      <c r="A58" s="75"/>
      <c r="B58" s="80"/>
      <c r="C58" s="90"/>
      <c r="D58" s="10" t="s">
        <v>96</v>
      </c>
      <c r="E58" s="31">
        <v>2</v>
      </c>
      <c r="F58" s="103"/>
      <c r="G58" s="24"/>
      <c r="H58" s="25"/>
      <c r="I58" s="96"/>
    </row>
    <row r="59" spans="1:9" ht="15">
      <c r="A59" s="75"/>
      <c r="B59" s="80"/>
      <c r="C59" s="90"/>
      <c r="D59" s="10" t="s">
        <v>97</v>
      </c>
      <c r="E59" s="31">
        <v>2</v>
      </c>
      <c r="F59" s="103"/>
      <c r="G59" s="24"/>
      <c r="H59" s="25"/>
      <c r="I59" s="96"/>
    </row>
    <row r="60" spans="1:9" ht="15">
      <c r="A60" s="75"/>
      <c r="B60" s="80"/>
      <c r="C60" s="90"/>
      <c r="D60" s="10" t="s">
        <v>98</v>
      </c>
      <c r="E60" s="31">
        <v>2</v>
      </c>
      <c r="F60" s="103"/>
      <c r="G60" s="24"/>
      <c r="H60" s="25"/>
      <c r="I60" s="96"/>
    </row>
    <row r="61" spans="1:9" ht="19">
      <c r="A61" s="75"/>
      <c r="B61" s="80"/>
      <c r="C61" s="90"/>
      <c r="D61" s="10" t="s">
        <v>99</v>
      </c>
      <c r="E61" s="31">
        <v>2</v>
      </c>
      <c r="F61" s="103"/>
      <c r="G61" s="24"/>
      <c r="H61" s="25"/>
      <c r="I61" s="96"/>
    </row>
    <row r="62" spans="1:9" ht="19">
      <c r="A62" s="75"/>
      <c r="B62" s="80"/>
      <c r="C62" s="90"/>
      <c r="D62" s="10" t="s">
        <v>100</v>
      </c>
      <c r="E62" s="31">
        <v>2</v>
      </c>
      <c r="F62" s="103"/>
      <c r="G62" s="24"/>
      <c r="H62" s="25"/>
      <c r="I62" s="96"/>
    </row>
    <row r="63" spans="1:9" ht="19">
      <c r="A63" s="75"/>
      <c r="B63" s="80"/>
      <c r="C63" s="90"/>
      <c r="D63" s="10" t="s">
        <v>101</v>
      </c>
      <c r="E63" s="31">
        <v>2</v>
      </c>
      <c r="F63" s="103"/>
      <c r="G63" s="24"/>
      <c r="H63" s="25"/>
      <c r="I63" s="96"/>
    </row>
    <row r="64" spans="1:9" ht="19">
      <c r="A64" s="75"/>
      <c r="B64" s="80"/>
      <c r="C64" s="90"/>
      <c r="D64" s="10" t="s">
        <v>102</v>
      </c>
      <c r="E64" s="31">
        <v>2</v>
      </c>
      <c r="F64" s="103"/>
      <c r="G64" s="24"/>
      <c r="H64" s="25"/>
      <c r="I64" s="96"/>
    </row>
    <row r="65" spans="1:9" ht="19">
      <c r="A65" s="75"/>
      <c r="B65" s="80"/>
      <c r="C65" s="90"/>
      <c r="D65" s="10" t="s">
        <v>103</v>
      </c>
      <c r="E65" s="31">
        <v>2</v>
      </c>
      <c r="F65" s="103"/>
      <c r="G65" s="24"/>
      <c r="H65" s="25"/>
      <c r="I65" s="96"/>
    </row>
    <row r="66" spans="1:9" ht="19">
      <c r="A66" s="75"/>
      <c r="B66" s="80"/>
      <c r="C66" s="90"/>
      <c r="D66" s="10" t="s">
        <v>104</v>
      </c>
      <c r="E66" s="31">
        <v>2</v>
      </c>
      <c r="F66" s="103"/>
      <c r="G66" s="24"/>
      <c r="H66" s="25"/>
      <c r="I66" s="96"/>
    </row>
    <row r="67" spans="1:9" ht="15">
      <c r="A67" s="75"/>
      <c r="B67" s="80"/>
      <c r="C67" s="90"/>
      <c r="D67" s="10" t="s">
        <v>105</v>
      </c>
      <c r="E67" s="31">
        <v>2</v>
      </c>
      <c r="F67" s="103"/>
      <c r="G67" s="24"/>
      <c r="H67" s="25"/>
      <c r="I67" s="96"/>
    </row>
    <row r="68" spans="1:9" ht="15">
      <c r="A68" s="75"/>
      <c r="B68" s="80"/>
      <c r="C68" s="90"/>
      <c r="D68" s="10" t="s">
        <v>106</v>
      </c>
      <c r="E68" s="31">
        <v>2</v>
      </c>
      <c r="F68" s="103"/>
      <c r="G68" s="24"/>
      <c r="H68" s="25"/>
      <c r="I68" s="96"/>
    </row>
    <row r="69" spans="1:9" ht="15">
      <c r="A69" s="75"/>
      <c r="B69" s="80"/>
      <c r="C69" s="90"/>
      <c r="D69" s="10" t="s">
        <v>107</v>
      </c>
      <c r="E69" s="31">
        <v>2</v>
      </c>
      <c r="F69" s="103"/>
      <c r="G69" s="24"/>
      <c r="H69" s="25"/>
      <c r="I69" s="96"/>
    </row>
    <row r="70" spans="1:9" ht="15">
      <c r="A70" s="75"/>
      <c r="B70" s="80"/>
      <c r="C70" s="90"/>
      <c r="D70" s="10" t="s">
        <v>108</v>
      </c>
      <c r="E70" s="31">
        <v>2</v>
      </c>
      <c r="F70" s="103"/>
      <c r="G70" s="24"/>
      <c r="H70" s="25"/>
      <c r="I70" s="96"/>
    </row>
    <row r="71" spans="1:9" ht="15">
      <c r="A71" s="75"/>
      <c r="B71" s="80"/>
      <c r="C71" s="90"/>
      <c r="D71" s="10" t="s">
        <v>109</v>
      </c>
      <c r="E71" s="31">
        <v>2</v>
      </c>
      <c r="F71" s="103"/>
      <c r="G71" s="24"/>
      <c r="H71" s="25"/>
      <c r="I71" s="96"/>
    </row>
    <row r="72" spans="1:9" ht="19">
      <c r="A72" s="75"/>
      <c r="B72" s="80"/>
      <c r="C72" s="90"/>
      <c r="D72" s="10" t="s">
        <v>110</v>
      </c>
      <c r="E72" s="31">
        <v>2</v>
      </c>
      <c r="F72" s="103"/>
      <c r="G72" s="24"/>
      <c r="H72" s="25"/>
      <c r="I72" s="96"/>
    </row>
    <row r="73" spans="1:9" ht="15">
      <c r="A73" s="75"/>
      <c r="B73" s="80"/>
      <c r="C73" s="90"/>
      <c r="D73" s="10" t="s">
        <v>111</v>
      </c>
      <c r="E73" s="31">
        <v>2</v>
      </c>
      <c r="F73" s="103"/>
      <c r="G73" s="24"/>
      <c r="H73" s="25"/>
      <c r="I73" s="96"/>
    </row>
    <row r="74" spans="1:9" ht="15">
      <c r="A74" s="75"/>
      <c r="B74" s="80"/>
      <c r="C74" s="90"/>
      <c r="D74" s="10" t="s">
        <v>112</v>
      </c>
      <c r="E74" s="31">
        <v>2</v>
      </c>
      <c r="F74" s="103"/>
      <c r="G74" s="24"/>
      <c r="H74" s="25"/>
      <c r="I74" s="96"/>
    </row>
    <row r="75" spans="1:9" ht="15">
      <c r="A75" s="75"/>
      <c r="B75" s="80"/>
      <c r="C75" s="90"/>
      <c r="D75" s="10" t="s">
        <v>113</v>
      </c>
      <c r="E75" s="31">
        <v>2</v>
      </c>
      <c r="F75" s="103"/>
      <c r="G75" s="24"/>
      <c r="H75" s="25"/>
      <c r="I75" s="96"/>
    </row>
    <row r="76" spans="1:9" ht="19">
      <c r="A76" s="75"/>
      <c r="B76" s="80"/>
      <c r="C76" s="90"/>
      <c r="D76" s="10" t="s">
        <v>114</v>
      </c>
      <c r="E76" s="31">
        <v>2</v>
      </c>
      <c r="F76" s="103"/>
      <c r="G76" s="24"/>
      <c r="H76" s="25"/>
      <c r="I76" s="96"/>
    </row>
    <row r="77" spans="1:9" ht="15">
      <c r="A77" s="75"/>
      <c r="B77" s="80"/>
      <c r="C77" s="90"/>
      <c r="D77" s="10" t="s">
        <v>115</v>
      </c>
      <c r="E77" s="31">
        <v>2</v>
      </c>
      <c r="F77" s="103"/>
      <c r="G77" s="24"/>
      <c r="H77" s="25"/>
      <c r="I77" s="96"/>
    </row>
    <row r="78" spans="1:9" ht="19">
      <c r="A78" s="75"/>
      <c r="B78" s="80"/>
      <c r="C78" s="90"/>
      <c r="D78" s="10" t="s">
        <v>116</v>
      </c>
      <c r="E78" s="31">
        <v>2</v>
      </c>
      <c r="F78" s="103"/>
      <c r="G78" s="24"/>
      <c r="H78" s="25"/>
      <c r="I78" s="96"/>
    </row>
    <row r="79" spans="1:9" ht="15">
      <c r="A79" s="75"/>
      <c r="B79" s="80"/>
      <c r="C79" s="90"/>
      <c r="D79" s="10" t="s">
        <v>117</v>
      </c>
      <c r="E79" s="31">
        <v>2</v>
      </c>
      <c r="F79" s="103"/>
      <c r="G79" s="24"/>
      <c r="H79" s="25"/>
      <c r="I79" s="96"/>
    </row>
    <row r="80" spans="1:9" ht="15">
      <c r="A80" s="75"/>
      <c r="B80" s="80"/>
      <c r="C80" s="90"/>
      <c r="D80" s="10" t="s">
        <v>118</v>
      </c>
      <c r="E80" s="31">
        <v>2</v>
      </c>
      <c r="F80" s="103"/>
      <c r="G80" s="24"/>
      <c r="H80" s="25"/>
      <c r="I80" s="96"/>
    </row>
    <row r="81" spans="1:9" ht="19">
      <c r="A81" s="75"/>
      <c r="B81" s="80"/>
      <c r="C81" s="90"/>
      <c r="D81" s="10" t="s">
        <v>119</v>
      </c>
      <c r="E81" s="31">
        <v>2</v>
      </c>
      <c r="F81" s="103"/>
      <c r="G81" s="24"/>
      <c r="H81" s="25"/>
      <c r="I81" s="96"/>
    </row>
    <row r="82" spans="1:9" ht="19">
      <c r="A82" s="75"/>
      <c r="B82" s="81"/>
      <c r="C82" s="91"/>
      <c r="D82" s="10" t="s">
        <v>120</v>
      </c>
      <c r="E82" s="31">
        <v>2</v>
      </c>
      <c r="F82" s="104"/>
      <c r="G82" s="24"/>
      <c r="H82" s="25"/>
      <c r="I82" s="97"/>
    </row>
    <row r="83" spans="1:9" ht="15">
      <c r="A83" s="74" t="s">
        <v>65</v>
      </c>
      <c r="B83" s="98" t="s">
        <v>66</v>
      </c>
      <c r="C83" s="89" t="s">
        <v>67</v>
      </c>
      <c r="D83" s="10" t="s">
        <v>122</v>
      </c>
      <c r="E83" s="31">
        <v>18</v>
      </c>
      <c r="F83" s="92">
        <v>18</v>
      </c>
      <c r="G83" s="24"/>
      <c r="H83" s="25"/>
      <c r="I83" s="109" t="s">
        <v>149</v>
      </c>
    </row>
    <row r="84" spans="1:9" ht="15">
      <c r="A84" s="85"/>
      <c r="B84" s="99"/>
      <c r="C84" s="90"/>
      <c r="D84" s="61" t="s">
        <v>140</v>
      </c>
      <c r="E84" s="62">
        <v>8</v>
      </c>
      <c r="F84" s="93"/>
      <c r="G84" s="64"/>
      <c r="H84" s="65"/>
      <c r="I84" s="110"/>
    </row>
    <row r="85" spans="1:9" ht="15">
      <c r="A85" s="85"/>
      <c r="B85" s="84"/>
      <c r="C85" s="91"/>
      <c r="D85" s="61" t="s">
        <v>141</v>
      </c>
      <c r="E85" s="62">
        <v>8</v>
      </c>
      <c r="F85" s="94"/>
      <c r="G85" s="64"/>
      <c r="H85" s="65"/>
      <c r="I85" s="111"/>
    </row>
    <row r="86" spans="1:9" ht="15">
      <c r="A86" s="75"/>
      <c r="B86" s="80" t="s">
        <v>68</v>
      </c>
      <c r="C86" s="9" t="s">
        <v>69</v>
      </c>
      <c r="D86" s="10" t="s">
        <v>70</v>
      </c>
      <c r="E86" s="31"/>
      <c r="F86" s="63"/>
      <c r="G86" s="24"/>
      <c r="H86" s="25"/>
      <c r="I86" s="108"/>
    </row>
    <row r="87" spans="1:9" ht="15">
      <c r="A87" s="75"/>
      <c r="B87" s="81"/>
      <c r="C87" s="9" t="s">
        <v>71</v>
      </c>
      <c r="D87" s="10" t="s">
        <v>85</v>
      </c>
      <c r="E87" s="31">
        <v>5</v>
      </c>
      <c r="F87" s="63">
        <v>5</v>
      </c>
      <c r="G87" s="24"/>
      <c r="H87" s="25"/>
      <c r="I87" s="108"/>
    </row>
    <row r="88" spans="1:9" ht="15">
      <c r="A88" s="13" t="s">
        <v>72</v>
      </c>
      <c r="B88" s="14"/>
      <c r="C88" s="12"/>
      <c r="D88" s="52"/>
      <c r="E88" s="31"/>
      <c r="F88" s="23"/>
      <c r="G88" s="24"/>
      <c r="H88" s="25"/>
      <c r="I88" s="43"/>
    </row>
    <row r="89" spans="1:9" ht="16.399999999999999" customHeight="1" thickBot="1">
      <c r="A89" s="15"/>
      <c r="B89" s="16"/>
      <c r="C89" s="17"/>
      <c r="D89" s="53"/>
      <c r="E89" s="32"/>
      <c r="F89" s="33"/>
      <c r="G89" s="34"/>
      <c r="H89" s="35"/>
      <c r="I89" s="47"/>
    </row>
    <row r="90" spans="1:9" ht="18" customHeight="1" thickBot="1">
      <c r="A90" s="5" t="s">
        <v>73</v>
      </c>
      <c r="B90" s="6"/>
      <c r="C90" s="6"/>
      <c r="D90" s="54"/>
      <c r="E90" s="36">
        <f>SUM(E4:E89)</f>
        <v>390</v>
      </c>
      <c r="F90" s="37">
        <v>84</v>
      </c>
      <c r="G90" s="38">
        <f>SUM(G4:G89)</f>
        <v>0</v>
      </c>
      <c r="H90" s="39">
        <f>SUM(H4:H89)</f>
        <v>0</v>
      </c>
      <c r="I90" s="48" t="s">
        <v>144</v>
      </c>
    </row>
    <row r="91" spans="1:9" ht="26.5" customHeight="1" thickBot="1">
      <c r="A91" s="71" t="s">
        <v>74</v>
      </c>
      <c r="B91" s="72"/>
      <c r="C91" s="72"/>
      <c r="D91" s="73"/>
      <c r="E91" s="86"/>
      <c r="F91" s="87"/>
      <c r="G91" s="87"/>
      <c r="H91" s="87"/>
      <c r="I91" s="88"/>
    </row>
    <row r="92" spans="1:9" ht="14.25" customHeight="1"/>
    <row r="93" spans="1:9" ht="14.25" customHeight="1"/>
    <row r="94" spans="1:9" ht="14.25" customHeight="1"/>
  </sheetData>
  <mergeCells count="30">
    <mergeCell ref="F83:F85"/>
    <mergeCell ref="I83:I85"/>
    <mergeCell ref="F57:F82"/>
    <mergeCell ref="I57:I82"/>
    <mergeCell ref="A83:A87"/>
    <mergeCell ref="B86:B87"/>
    <mergeCell ref="A91:D91"/>
    <mergeCell ref="E91:I91"/>
    <mergeCell ref="C10:C20"/>
    <mergeCell ref="C28:C29"/>
    <mergeCell ref="C32:C33"/>
    <mergeCell ref="B83:B85"/>
    <mergeCell ref="C83:C85"/>
    <mergeCell ref="C56:C82"/>
    <mergeCell ref="F4:F21"/>
    <mergeCell ref="A1:I1"/>
    <mergeCell ref="A3:D3"/>
    <mergeCell ref="A35:A82"/>
    <mergeCell ref="B39:C52"/>
    <mergeCell ref="B53:B54"/>
    <mergeCell ref="B55:B82"/>
    <mergeCell ref="A4:A21"/>
    <mergeCell ref="A22:A34"/>
    <mergeCell ref="B4:B8"/>
    <mergeCell ref="B9:B21"/>
    <mergeCell ref="B22:B25"/>
    <mergeCell ref="B26:B30"/>
    <mergeCell ref="B31:B34"/>
    <mergeCell ref="B35:B38"/>
    <mergeCell ref="I4:I21"/>
  </mergeCells>
  <phoneticPr fontId="11" type="noConversion"/>
  <dataValidations disablePrompts="1" count="2">
    <dataValidation allowBlank="1" showInputMessage="1" showErrorMessage="1" sqref="D34" xr:uid="{7ABC2B97-0A2F-498F-965A-CC0815971059}"/>
    <dataValidation type="list" allowBlank="1" showInputMessage="1" showErrorMessage="1" sqref="H2" xr:uid="{BB60324C-2CF8-44F8-9ED7-0A0AA6A9D966}">
      <formula1>"7#,13#,10#,11#,12#"</formula1>
    </dataValidation>
  </dataValidations>
  <printOptions horizontalCentered="1"/>
  <pageMargins left="0.25" right="0.25" top="0.75" bottom="0.75" header="0.3" footer="0.3"/>
  <pageSetup scale="48" orientation="portrait" r:id="rId1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