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<sst xmlns="http://schemas.openxmlformats.org/spreadsheetml/2006/main" count="105" uniqueCount="102">
  <si>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</si>
  <si>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</si>
  <si>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动画22</t>
  </si>
  <si>
    <t>姓名</t>
  </si>
  <si>
    <t>郭睿思</t>
  </si>
  <si>
    <t>学号</t>
  </si>
  <si>
    <t>221406108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</si>
  <si>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</si>
  <si>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</si>
  <si>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</si>
  <si>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</si>
  <si>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</si>
  <si>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</si>
  <si>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</si>
  <si>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</si>
  <si>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</si>
  <si>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</si>
  <si>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</si>
  <si>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</si>
  <si>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</si>
  <si>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</si>
  <si>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</si>
  <si>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</si>
  <si>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</si>
  <si>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</si>
  <si>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</si>
  <si>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</si>
  <si>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</si>
  <si>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</si>
  <si>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</si>
  <si>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</si>
  <si>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</si>
  <si>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</si>
  <si>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</si>
  <si>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</si>
  <si>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</si>
  <si>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</si>
  <si>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</si>
  <si>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</si>
  <si>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</si>
  <si>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</si>
  <si>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</si>
  <si>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</si>
  <si>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</si>
  <si>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</si>
  <si>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</si>
  <si>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</si>
  <si>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“情系香山，传承红韵”暑期社会实践团队院级二等奖</t>
  </si>
  <si>
    <t>（2.2.2）</t>
  </si>
  <si>
    <t>动画22优良学风班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</si>
  <si>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</si>
  <si>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</si>
  <si>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</si>
  <si>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</si>
  <si>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</si>
  <si>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</si>
  <si>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</si>
  <si>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</si>
  <si>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</si>
  <si>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</si>
  <si>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兿·运动-春季运动会海报评选三等奖</t>
  </si>
  <si>
    <t>五月的花海“青春风采奖”校级优秀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</si>
  <si>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</si>
  <si>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</si>
  <si>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</si>
  <si>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</si>
  <si>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</si>
  <si>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</si>
  <si>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</si>
  <si>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</si>
  <si>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“双减”政策背景下的
青少年社区志愿服务文化宣传设计
——以林大社区为例结项</t>
  </si>
  <si>
    <t>(3.1.4）</t>
  </si>
  <si>
    <t>作品《珊瑚鱼屿》收录至米兰设计周全国高校学科师生优秀作品展精选集</t>
  </si>
  <si>
    <t>各类专业学术竞赛活动</t>
  </si>
  <si>
    <t>（3.2.1）</t>
  </si>
  <si>
    <t>NCDA未来设计师大赛省级三等奖_《灯塔》</t>
  </si>
  <si>
    <t>NCDA未来设计师大赛省级二等奖_《文姬归汉》</t>
  </si>
  <si>
    <t>华灿省二北京高校社区“青芽”青少年志愿服务队IP设计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</si>
  <si>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</si>
  <si>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</si>
  <si>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</si>
  <si>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</si>
  <si>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</si>
  <si>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</si>
  <si>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</si>
  <si>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</si>
  <si>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</si>
  <si>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</si>
  <si>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</si>
  <si>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</si>
  <si>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</si>
  <si>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艺设学生事务中心副主席一年</t>
  </si>
  <si>
    <t>专业技能及等级考试</t>
  </si>
  <si>
    <t>（4.2.1）</t>
  </si>
  <si>
    <t>辅修且拿到结业证</t>
  </si>
  <si>
    <t>（4.2.2）</t>
  </si>
  <si>
    <t>数字影像设计工程师3DV5技能证书</t>
  </si>
  <si>
    <t>取最高不累加</t>
  </si>
  <si>
    <t>普通话一级乙等证书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</si>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</sst>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03" zoomScaleNormal="145" workbookViewId="0">
      <selection activeCell="J38" sqref="J3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4.1666666666667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418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>
        <v>3</v>
      </c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74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74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5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75"/>
    </row>
    <row r="16" ht="19" spans="1:9">
      <c r="A16" s="35"/>
      <c r="B16" s="24" t="s">
        <v>45</v>
      </c>
      <c r="C16" s="25" t="s">
        <v>46</v>
      </c>
      <c r="D16" s="26" t="s">
        <v>47</v>
      </c>
      <c r="E16" s="34">
        <v>6</v>
      </c>
      <c r="F16" s="28">
        <v>6</v>
      </c>
      <c r="G16" s="29">
        <v>6</v>
      </c>
      <c r="H16" s="30">
        <v>6</v>
      </c>
      <c r="I16" s="74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>
        <v>7</v>
      </c>
      <c r="G17" s="29">
        <v>7</v>
      </c>
      <c r="H17" s="30">
        <v>7</v>
      </c>
      <c r="I17" s="76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7"/>
    </row>
    <row r="19" ht="15" spans="1:9">
      <c r="A19" s="35"/>
      <c r="B19" s="36"/>
      <c r="C19" s="17"/>
      <c r="D19" s="38" t="s">
        <v>52</v>
      </c>
      <c r="E19" s="39"/>
      <c r="F19" s="40"/>
      <c r="G19" s="41"/>
      <c r="H19" s="42"/>
      <c r="I19" s="77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74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5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5"/>
    </row>
    <row r="23" ht="19" spans="1:9">
      <c r="A23" s="35"/>
      <c r="B23" s="24"/>
      <c r="C23" s="25" t="s">
        <v>58</v>
      </c>
      <c r="D23" s="43" t="s">
        <v>60</v>
      </c>
      <c r="E23" s="34">
        <v>5</v>
      </c>
      <c r="F23" s="28">
        <v>4</v>
      </c>
      <c r="G23" s="29">
        <v>6</v>
      </c>
      <c r="H23" s="30">
        <v>6</v>
      </c>
      <c r="I23" s="75"/>
    </row>
    <row r="24" ht="19" spans="1:9">
      <c r="A24" s="35"/>
      <c r="B24" s="36"/>
      <c r="C24" s="25" t="s">
        <v>58</v>
      </c>
      <c r="D24" s="43" t="s">
        <v>61</v>
      </c>
      <c r="E24" s="34">
        <v>6</v>
      </c>
      <c r="F24" s="28">
        <v>6</v>
      </c>
      <c r="G24" s="29">
        <v>6</v>
      </c>
      <c r="H24" s="30">
        <v>6</v>
      </c>
      <c r="I24" s="76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74"/>
    </row>
    <row r="26" ht="15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74"/>
    </row>
    <row r="27" ht="15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8"/>
    </row>
    <row r="28" ht="38" spans="1:9">
      <c r="A28" s="35"/>
      <c r="B28" s="24"/>
      <c r="C28" s="25"/>
      <c r="D28" s="45" t="s">
        <v>70</v>
      </c>
      <c r="E28" s="46">
        <v>3.25</v>
      </c>
      <c r="F28" s="28"/>
      <c r="G28" s="47">
        <v>0</v>
      </c>
      <c r="H28" s="30">
        <v>2</v>
      </c>
      <c r="I28" s="74"/>
    </row>
    <row r="29" ht="28.5" spans="1:9">
      <c r="A29" s="35"/>
      <c r="B29" s="24"/>
      <c r="C29" s="25" t="s">
        <v>71</v>
      </c>
      <c r="D29" s="38" t="s">
        <v>72</v>
      </c>
      <c r="E29" s="44">
        <v>5</v>
      </c>
      <c r="F29" s="28">
        <v>5</v>
      </c>
      <c r="G29" s="29">
        <v>5</v>
      </c>
      <c r="H29" s="30">
        <v>5</v>
      </c>
      <c r="I29" s="74"/>
    </row>
    <row r="30" ht="24" spans="1:9">
      <c r="A30" s="35"/>
      <c r="B30" s="24" t="s">
        <v>73</v>
      </c>
      <c r="C30" s="25" t="s">
        <v>74</v>
      </c>
      <c r="D30" s="26" t="s">
        <v>75</v>
      </c>
      <c r="E30" s="44">
        <v>5</v>
      </c>
      <c r="F30" s="48">
        <v>4.85</v>
      </c>
      <c r="G30" s="47">
        <v>4.85</v>
      </c>
      <c r="H30" s="49">
        <v>4.85</v>
      </c>
      <c r="I30" s="76"/>
    </row>
    <row r="31" ht="19" spans="1:9">
      <c r="A31" s="35"/>
      <c r="B31" s="24"/>
      <c r="C31" s="25"/>
      <c r="D31" s="26" t="s">
        <v>76</v>
      </c>
      <c r="E31" s="44">
        <v>13</v>
      </c>
      <c r="F31" s="48">
        <v>0</v>
      </c>
      <c r="G31" s="47">
        <v>9.1</v>
      </c>
      <c r="H31" s="49">
        <v>9.1</v>
      </c>
      <c r="I31" s="75"/>
    </row>
    <row r="32" ht="19" spans="1:9">
      <c r="A32" s="35"/>
      <c r="B32" s="24"/>
      <c r="C32" s="25"/>
      <c r="D32" s="50" t="s">
        <v>77</v>
      </c>
      <c r="E32" s="46">
        <v>3.25</v>
      </c>
      <c r="F32" s="28"/>
      <c r="G32" s="47">
        <v>3.25</v>
      </c>
      <c r="H32" s="49">
        <v>3.25</v>
      </c>
      <c r="I32" s="75"/>
    </row>
    <row r="33" ht="15" spans="1:9">
      <c r="A33" s="35"/>
      <c r="B33" s="24" t="s">
        <v>78</v>
      </c>
      <c r="C33" s="25" t="s">
        <v>79</v>
      </c>
      <c r="D33" s="26" t="s">
        <v>80</v>
      </c>
      <c r="E33" s="44"/>
      <c r="F33" s="28"/>
      <c r="G33" s="29"/>
      <c r="H33" s="30"/>
      <c r="I33" s="75"/>
    </row>
    <row r="34" ht="15" spans="1:9">
      <c r="A34" s="35"/>
      <c r="B34" s="36"/>
      <c r="C34" s="25" t="s">
        <v>81</v>
      </c>
      <c r="D34" s="26" t="s">
        <v>82</v>
      </c>
      <c r="E34" s="44"/>
      <c r="F34" s="28"/>
      <c r="G34" s="29"/>
      <c r="H34" s="30"/>
      <c r="I34" s="74"/>
    </row>
    <row r="35" ht="15" spans="1:9">
      <c r="A35" s="35"/>
      <c r="B35" s="24" t="s">
        <v>83</v>
      </c>
      <c r="C35" s="25" t="s">
        <v>84</v>
      </c>
      <c r="D35" s="26" t="s">
        <v>85</v>
      </c>
      <c r="E35" s="44"/>
      <c r="F35" s="28"/>
      <c r="G35" s="29"/>
      <c r="H35" s="30"/>
      <c r="I35" s="74"/>
    </row>
    <row r="36" ht="15" spans="1:9">
      <c r="A36" s="35"/>
      <c r="B36" s="36"/>
      <c r="C36" s="25" t="s">
        <v>86</v>
      </c>
      <c r="D36" s="26" t="s">
        <v>87</v>
      </c>
      <c r="E36" s="44"/>
      <c r="F36" s="28"/>
      <c r="G36" s="29"/>
      <c r="H36" s="30"/>
      <c r="I36" s="74"/>
    </row>
    <row r="37" ht="15" spans="1:9">
      <c r="A37" s="33" t="s">
        <v>88</v>
      </c>
      <c r="B37" s="24" t="s">
        <v>89</v>
      </c>
      <c r="C37" s="25" t="s">
        <v>90</v>
      </c>
      <c r="D37" s="26" t="s">
        <v>91</v>
      </c>
      <c r="E37" s="44">
        <v>18</v>
      </c>
      <c r="F37" s="28">
        <v>18</v>
      </c>
      <c r="G37" s="29">
        <v>18</v>
      </c>
      <c r="H37" s="30">
        <v>18</v>
      </c>
      <c r="I37" s="74"/>
    </row>
    <row r="38" ht="15" spans="1:9">
      <c r="A38" s="35"/>
      <c r="B38" s="24" t="s">
        <v>92</v>
      </c>
      <c r="C38" s="25" t="s">
        <v>93</v>
      </c>
      <c r="D38" s="26" t="s">
        <v>94</v>
      </c>
      <c r="E38" s="44"/>
      <c r="F38" s="28"/>
      <c r="G38" s="29"/>
      <c r="H38" s="30"/>
      <c r="I38" s="74"/>
    </row>
    <row r="39" ht="19" spans="1:9">
      <c r="A39" s="35"/>
      <c r="B39" s="36"/>
      <c r="C39" s="25" t="s">
        <v>95</v>
      </c>
      <c r="D39" s="26" t="s">
        <v>96</v>
      </c>
      <c r="E39" s="44">
        <v>5</v>
      </c>
      <c r="F39" s="51">
        <v>5</v>
      </c>
      <c r="G39" s="29">
        <v>5</v>
      </c>
      <c r="H39" s="30">
        <v>5</v>
      </c>
      <c r="I39" s="74" t="s">
        <v>97</v>
      </c>
    </row>
    <row r="40" ht="15" spans="1:9">
      <c r="A40" s="52"/>
      <c r="B40" s="53"/>
      <c r="C40" s="54"/>
      <c r="D40" s="55" t="s">
        <v>98</v>
      </c>
      <c r="E40" s="44">
        <v>5</v>
      </c>
      <c r="F40" s="20"/>
      <c r="G40" s="29"/>
      <c r="H40" s="30"/>
      <c r="I40" s="74"/>
    </row>
    <row r="41" ht="15" spans="1:9">
      <c r="A41" s="52" t="s">
        <v>99</v>
      </c>
      <c r="B41" s="53"/>
      <c r="C41" s="54"/>
      <c r="D41" s="55"/>
      <c r="E41" s="44"/>
      <c r="F41" s="28"/>
      <c r="G41" s="29"/>
      <c r="H41" s="30"/>
      <c r="I41" s="74"/>
    </row>
    <row r="42" ht="16.4" customHeight="1" spans="1:9">
      <c r="A42" s="56"/>
      <c r="B42" s="57"/>
      <c r="C42" s="58"/>
      <c r="D42" s="59"/>
      <c r="E42" s="60"/>
      <c r="F42" s="51"/>
      <c r="G42" s="61"/>
      <c r="H42" s="62"/>
      <c r="I42" s="79"/>
    </row>
    <row r="43" customHeight="1" spans="1:9">
      <c r="A43" s="11" t="s">
        <v>100</v>
      </c>
      <c r="B43" s="12"/>
      <c r="C43" s="12"/>
      <c r="D43" s="63"/>
      <c r="E43" s="64">
        <f>SUM(E4:E42)</f>
        <v>126.5</v>
      </c>
      <c r="F43" s="65">
        <v>95</v>
      </c>
      <c r="G43" s="66">
        <v>100</v>
      </c>
      <c r="H43" s="67">
        <v>100</v>
      </c>
      <c r="I43" s="80" t="s">
        <v>19</v>
      </c>
    </row>
    <row r="44" ht="26.5" customHeight="1" spans="1:9">
      <c r="A44" s="11" t="s">
        <v>101</v>
      </c>
      <c r="B44" s="12"/>
      <c r="C44" s="12"/>
      <c r="D44" s="13"/>
      <c r="E44" s="68"/>
      <c r="F44" s="68"/>
      <c r="G44" s="68"/>
      <c r="H44" s="68"/>
      <c r="I44" s="81"/>
    </row>
  </sheetData>
  <mergeCells count="25">
    <mergeCell ref="A1:I1"/>
    <mergeCell ref="A3:D3"/>
    <mergeCell ref="A44:D44"/>
    <mergeCell ref="E44:I44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39:F40"/>
    <mergeCell ref="G4:G11"/>
    <mergeCell ref="G39:G40"/>
    <mergeCell ref="H4:H11"/>
    <mergeCell ref="H39:H40"/>
    <mergeCell ref="I4:I11"/>
    <mergeCell ref="I39:I4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