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<sst xmlns="http://schemas.openxmlformats.org/spreadsheetml/2006/main" count="100" uniqueCount="98">
  <si>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</si>
  <si>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</si>
  <si>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</si>
  <si>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</si>
  <si>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曹睿</t>
  </si>
  <si>
    <t>学号</t>
  </si>
  <si>
    <t>221406120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</si>
  <si>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</si>
  <si>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</si>
  <si>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</si>
  <si>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</si>
  <si>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</si>
  <si>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</si>
  <si>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</si>
  <si>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</si>
  <si>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</si>
  <si>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</si>
  <si>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</si>
  <si>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</si>
  <si>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</si>
  <si>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</si>
  <si>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</si>
  <si>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</si>
  <si>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</si>
  <si>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</si>
  <si>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</si>
  <si>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</si>
  <si>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</si>
  <si>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</si>
  <si>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</si>
  <si>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</si>
  <si>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</si>
  <si>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 xml:space="preserve">        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</si>
  <si>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</si>
  <si>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</si>
  <si>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</si>
  <si>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</si>
  <si>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</si>
  <si>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</si>
  <si>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</si>
  <si>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</si>
  <si>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</si>
  <si>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</si>
  <si>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</si>
  <si>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</si>
  <si>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</si>
  <si>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</si>
  <si>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</si>
  <si>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</si>
  <si>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</si>
  <si>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</si>
  <si>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</si>
  <si>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</si>
  <si>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</si>
  <si>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</si>
  <si>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</si>
  <si>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</si>
  <si>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</si>
  <si>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</si>
  <si>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</si>
  <si>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</si>
  <si>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</si>
  <si>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</si>
  <si>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</si>
  <si>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</si>
  <si>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</si>
  <si>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</si>
  <si>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</si>
  <si>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</si>
  <si>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</si>
  <si>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</si>
  <si>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</si>
  <si>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</si>
  <si>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</si>
  <si>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学术活动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</si>
  <si>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</si>
  <si>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</si>
  <si>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</si>
  <si>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</si>
  <si>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</si>
  <si>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</si>
  <si>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</si>
  <si>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</si>
  <si>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</si>
  <si>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</si>
  <si>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</si>
  <si>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</si>
  <si>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</si>
  <si>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</si>
  <si>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</si>
  <si>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</si>
  <si>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</si>
  <si>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</si>
  <si>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</si>
  <si>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</si>
  <si>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校级通报批评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</si>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</sst>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K28" sqref="K2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3</v>
      </c>
      <c r="H10" s="30">
        <v>3</v>
      </c>
      <c r="I10" s="69"/>
      <c r="J10" s="68" t="s">
        <v>32</v>
      </c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0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/>
      <c r="G17" s="29">
        <v>7</v>
      </c>
      <c r="H17" s="30">
        <v>7</v>
      </c>
      <c r="I17" s="71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2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2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9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70"/>
    </row>
    <row r="24" ht="15" spans="1:9">
      <c r="A24" s="35"/>
      <c r="B24" s="36"/>
      <c r="C24" s="25" t="s">
        <v>58</v>
      </c>
      <c r="D24" s="43" t="s">
        <v>61</v>
      </c>
      <c r="E24" s="34">
        <v>6</v>
      </c>
      <c r="F24" s="28">
        <v>6</v>
      </c>
      <c r="G24" s="29">
        <v>6</v>
      </c>
      <c r="H24" s="30">
        <v>6</v>
      </c>
      <c r="I24" s="71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3"/>
    </row>
    <row r="28" ht="19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1"/>
    </row>
    <row r="30" ht="15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70"/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9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9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9"/>
    </row>
    <row r="34" ht="15" spans="1:9">
      <c r="A34" s="33" t="s">
        <v>85</v>
      </c>
      <c r="B34" s="24" t="s">
        <v>86</v>
      </c>
      <c r="C34" s="25" t="s">
        <v>87</v>
      </c>
      <c r="D34" s="26" t="s">
        <v>88</v>
      </c>
      <c r="E34" s="44">
        <v>2</v>
      </c>
      <c r="F34" s="28">
        <v>0</v>
      </c>
      <c r="G34" s="29">
        <v>6</v>
      </c>
      <c r="H34" s="30">
        <v>6</v>
      </c>
      <c r="I34" s="69"/>
    </row>
    <row r="35" ht="15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9"/>
    </row>
    <row r="36" spans="1:9">
      <c r="A36" s="35"/>
      <c r="B36" s="36"/>
      <c r="C36" s="25" t="s">
        <v>92</v>
      </c>
      <c r="D36" s="26" t="s">
        <v>93</v>
      </c>
      <c r="E36" s="44"/>
      <c r="F36" s="28"/>
      <c r="G36" s="29"/>
      <c r="H36" s="30"/>
      <c r="I36" s="69"/>
    </row>
    <row r="37" spans="1:9">
      <c r="A37" s="45" t="s">
        <v>94</v>
      </c>
      <c r="B37" s="46"/>
      <c r="C37" s="47"/>
      <c r="D37" s="48" t="s">
        <v>95</v>
      </c>
      <c r="E37" s="44"/>
      <c r="F37" s="28"/>
      <c r="G37" s="29"/>
      <c r="H37" s="49">
        <v>-8</v>
      </c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96</v>
      </c>
      <c r="B39" s="12"/>
      <c r="C39" s="12"/>
      <c r="D39" s="58"/>
      <c r="E39" s="59">
        <f>SUM(E4:E38)</f>
        <v>51</v>
      </c>
      <c r="F39" s="60">
        <f>SUM(F4:F38)</f>
        <v>39</v>
      </c>
      <c r="G39" s="61">
        <f>SUM(G4:G38)</f>
        <v>55</v>
      </c>
      <c r="H39" s="62">
        <f>SUM(H4:H38)</f>
        <v>47</v>
      </c>
      <c r="I39" s="75"/>
    </row>
    <row r="40" ht="26.5" customHeight="1" spans="1:9">
      <c r="A40" s="11" t="s">
        <v>97</v>
      </c>
      <c r="B40" s="12"/>
      <c r="C40" s="12"/>
      <c r="D40" s="13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