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70D7555B-1770-7044-8419-180BF3501050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E57" i="1"/>
</calcChain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<sst xmlns="http://schemas.openxmlformats.org/spreadsheetml/2006/main" count="117" uniqueCount="114">
  <si>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</si>
  <si>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</si>
  <si>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姓名</t>
  </si>
  <si>
    <t>周昕</t>
  </si>
  <si>
    <t>学号</t>
  </si>
  <si>
    <t>宿舍号</t>
  </si>
  <si>
    <t>11#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</si>
  <si>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</si>
  <si>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</si>
  <si>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</si>
  <si>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</si>
  <si>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</si>
  <si>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</si>
  <si>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</si>
  <si>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</si>
  <si>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</si>
  <si>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</si>
  <si>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</si>
  <si>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</si>
  <si>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</si>
  <si>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</si>
  <si>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</si>
  <si>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</si>
  <si>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</si>
  <si>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</si>
  <si>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</si>
  <si>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</si>
  <si>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</si>
  <si>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</si>
  <si>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</si>
  <si>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</si>
  <si>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</si>
  <si>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</si>
  <si>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</si>
  <si>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</si>
  <si>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</si>
  <si>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</si>
  <si>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</si>
  <si>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</si>
  <si>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</si>
  <si>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</si>
  <si>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</si>
  <si>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</si>
  <si>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</si>
  <si>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</si>
  <si>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</si>
  <si>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</si>
  <si>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四时乡聚·智绘乡野实践校级立项</t>
  </si>
  <si>
    <t>情系香山 传承红运实践结项获得的二等奖</t>
  </si>
  <si>
    <t>（2.2.2）</t>
  </si>
  <si>
    <t>先进集体表彰</t>
  </si>
  <si>
    <t>校十佳班集体</t>
  </si>
  <si>
    <t>校五四红旗团支部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</si>
  <si>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</si>
  <si>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</si>
  <si>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</si>
  <si>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</si>
  <si>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</si>
  <si>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</si>
  <si>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</si>
  <si>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</si>
  <si>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</si>
  <si>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</si>
  <si>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2025春季运动会海报参与</t>
  </si>
  <si>
    <t>2024秋季运动会海报优秀奖</t>
  </si>
  <si>
    <t>春季运动会混合学生拔河第五名</t>
  </si>
  <si>
    <t>“七十五载谱盛世，热血铸就新荣光”党史知识竞赛优秀奖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</si>
  <si>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</si>
  <si>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</si>
  <si>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</si>
  <si>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</si>
  <si>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</si>
  <si>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</si>
  <si>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粒智先锋--基于边缘算法的颗粒粒径发布测量系统立项</t>
  </si>
  <si>
    <t>（3.1.3）</t>
  </si>
  <si>
    <t>大学生科研训练项目（结题）</t>
  </si>
  <si>
    <t xml:space="preserve">“双减”政策背景下的
青少年社区志愿服务文化宣传设计
——以林大社区为例结项
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</si>
  <si>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</si>
  <si>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</si>
  <si>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</si>
  <si>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</si>
  <si>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</si>
  <si>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华灿临海黄沙舞狮《狮小跳IP设计》国一</t>
  </si>
  <si>
    <t>北京高校社区“青芽”青少年志愿服务队IP设计省二</t>
  </si>
  <si>
    <t>好创意《小鼠与向日葵》国三</t>
  </si>
  <si>
    <t>中国国际大学生创新大赛沙沙坐享--基于边缘计算的砂砾粒径测量分布系统省三</t>
  </si>
  <si>
    <t>未来设计师《蓉悦悦》》基于悦容公园的虚拟IP设
计省二</t>
  </si>
  <si>
    <t>未来设计师《暮光保卫战》--格控x演算幻想塔防省三</t>
  </si>
  <si>
    <t>未来设计师冥戒传说省三</t>
  </si>
  <si>
    <t>未来设计师绿淀新语--基于雄安白洋淀湿地的MG动画省三</t>
  </si>
  <si>
    <t>青创北京”2025年“挑战杯”首都大学生课外学术科技作品竞赛“粒智先锋”省三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</si>
  <si>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</si>
  <si>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</si>
  <si>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</si>
  <si>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</si>
  <si>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</si>
  <si>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</si>
  <si>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</si>
  <si>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</si>
  <si>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</si>
  <si>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</si>
  <si>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</si>
  <si>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</si>
  <si>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</si>
  <si>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</si>
  <si>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</si>
  <si>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</si>
  <si>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</si>
  <si>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</si>
  <si>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</si>
  <si>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</si>
  <si>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</si>
  <si>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明细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</si>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</sst>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>
      <alignment vertical="center"/>
    </xf>
    <xf numFmtId="0" fontId="9" fillId="0" borderId="12" xfId="0" applyNumberFormat="1" applyFont="1" applyBorder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/>
    </xf>
    <xf numFmtId="176" fontId="10" fillId="2" borderId="29" xfId="0" applyNumberFormat="1" applyFont="1" applyFill="1" applyBorder="1" applyAlignment="1">
      <alignment horizontal="center" vertical="center"/>
    </xf>
    <xf numFmtId="176" fontId="10" fillId="2" borderId="24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/>
    </xf>
    <xf numFmtId="176" fontId="10" fillId="2" borderId="31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176" fontId="10" fillId="2" borderId="31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3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8"/>
  <sheetViews>
    <sheetView showGridLines="0" tabSelected="1" view="pageBreakPreview" topLeftCell="A26" zoomScale="71" zoomScaleNormal="145" zoomScaleSheetLayoutView="71" workbookViewId="0">
      <selection activeCell="H34" sqref="H34:H4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6" width="6.5" style="5" customWidth="1"/>
    <col min="7" max="10" width="6.5" style="1" customWidth="1"/>
    <col min="11" max="11" width="11" style="5" customWidth="1"/>
    <col min="12" max="254" width="8.5" style="1" customWidth="1"/>
  </cols>
  <sheetData>
    <row r="1" spans="1:254" ht="17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6"/>
      <c r="K1" s="67"/>
    </row>
    <row r="2" spans="1:254" thickBot="1">
      <c r="A2" s="6" t="s">
        <v>1</v>
      </c>
      <c r="B2" s="7"/>
      <c r="C2" s="8" t="s">
        <v>2</v>
      </c>
      <c r="D2" s="9" t="s">
        <v>3</v>
      </c>
      <c r="E2" s="30" t="s">
        <v>4</v>
      </c>
      <c r="F2" s="8"/>
      <c r="G2" s="8" t="s">
        <v>5</v>
      </c>
      <c r="H2" s="8"/>
      <c r="I2" s="8" t="s">
        <v>6</v>
      </c>
      <c r="J2" s="57"/>
      <c r="K2" s="49"/>
    </row>
    <row r="3" spans="1:254" ht="16" thickBot="1">
      <c r="A3" s="68" t="s">
        <v>7</v>
      </c>
      <c r="B3" s="69"/>
      <c r="C3" s="69"/>
      <c r="D3" s="70"/>
      <c r="E3" s="31" t="s">
        <v>8</v>
      </c>
      <c r="F3" s="32" t="s">
        <v>9</v>
      </c>
      <c r="G3" s="32" t="s">
        <v>10</v>
      </c>
      <c r="H3" s="33" t="s">
        <v>11</v>
      </c>
      <c r="I3" s="33" t="s">
        <v>12</v>
      </c>
      <c r="J3" s="62" t="s">
        <v>112</v>
      </c>
      <c r="K3" s="50" t="s">
        <v>13</v>
      </c>
    </row>
    <row r="4" spans="1:254" s="3" customFormat="1" ht="15">
      <c r="A4" s="74" t="s">
        <v>14</v>
      </c>
      <c r="B4" s="78" t="s">
        <v>15</v>
      </c>
      <c r="C4" s="12" t="s">
        <v>16</v>
      </c>
      <c r="D4" s="13" t="s">
        <v>17</v>
      </c>
      <c r="E4" s="34">
        <v>20</v>
      </c>
      <c r="F4" s="84">
        <v>40</v>
      </c>
      <c r="G4" s="86">
        <v>40</v>
      </c>
      <c r="H4" s="35"/>
      <c r="I4" s="93">
        <v>40</v>
      </c>
      <c r="J4" s="61"/>
      <c r="K4" s="90" t="s">
        <v>18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 s="3" customFormat="1" ht="26">
      <c r="A5" s="75"/>
      <c r="B5" s="79"/>
      <c r="C5" s="15" t="s">
        <v>19</v>
      </c>
      <c r="D5" s="16" t="s">
        <v>20</v>
      </c>
      <c r="E5" s="36">
        <v>8</v>
      </c>
      <c r="F5" s="85"/>
      <c r="G5" s="87"/>
      <c r="H5" s="35"/>
      <c r="I5" s="93"/>
      <c r="J5" s="61"/>
      <c r="K5" s="9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15">
      <c r="A6" s="75"/>
      <c r="B6" s="79"/>
      <c r="C6" s="15" t="s">
        <v>21</v>
      </c>
      <c r="D6" s="16" t="s">
        <v>22</v>
      </c>
      <c r="E6" s="36">
        <v>3</v>
      </c>
      <c r="F6" s="85"/>
      <c r="G6" s="87"/>
      <c r="H6" s="35"/>
      <c r="I6" s="93"/>
      <c r="J6" s="61"/>
      <c r="K6" s="9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s="3" customFormat="1" ht="26">
      <c r="A7" s="75"/>
      <c r="B7" s="79"/>
      <c r="C7" s="15" t="s">
        <v>23</v>
      </c>
      <c r="D7" s="16" t="s">
        <v>24</v>
      </c>
      <c r="E7" s="36">
        <v>5</v>
      </c>
      <c r="F7" s="85"/>
      <c r="G7" s="87"/>
      <c r="H7" s="35"/>
      <c r="I7" s="93"/>
      <c r="J7" s="61"/>
      <c r="K7" s="9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</row>
    <row r="8" spans="1:254" s="3" customFormat="1" ht="26">
      <c r="A8" s="75"/>
      <c r="B8" s="79"/>
      <c r="C8" s="15" t="s">
        <v>25</v>
      </c>
      <c r="D8" s="17" t="s">
        <v>26</v>
      </c>
      <c r="E8" s="36"/>
      <c r="F8" s="85"/>
      <c r="G8" s="87"/>
      <c r="H8" s="35"/>
      <c r="I8" s="93"/>
      <c r="J8" s="61"/>
      <c r="K8" s="91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</row>
    <row r="9" spans="1:254" s="3" customFormat="1" ht="15">
      <c r="A9" s="75"/>
      <c r="B9" s="79" t="s">
        <v>27</v>
      </c>
      <c r="C9" s="15" t="s">
        <v>28</v>
      </c>
      <c r="D9" s="16" t="s">
        <v>29</v>
      </c>
      <c r="E9" s="36"/>
      <c r="F9" s="85"/>
      <c r="G9" s="87"/>
      <c r="H9" s="35"/>
      <c r="I9" s="93"/>
      <c r="J9" s="61"/>
      <c r="K9" s="91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 s="3" customFormat="1" ht="15">
      <c r="A10" s="75"/>
      <c r="B10" s="79"/>
      <c r="C10" s="15" t="s">
        <v>30</v>
      </c>
      <c r="D10" s="16" t="s">
        <v>31</v>
      </c>
      <c r="E10" s="36">
        <v>15</v>
      </c>
      <c r="F10" s="85"/>
      <c r="G10" s="87"/>
      <c r="H10" s="35"/>
      <c r="I10" s="93"/>
      <c r="J10" s="61"/>
      <c r="K10" s="9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1" spans="1:254" s="3" customFormat="1" ht="15">
      <c r="A11" s="75"/>
      <c r="B11" s="79"/>
      <c r="C11" s="15" t="s">
        <v>32</v>
      </c>
      <c r="D11" s="18" t="s">
        <v>33</v>
      </c>
      <c r="E11" s="36"/>
      <c r="F11" s="85"/>
      <c r="G11" s="88"/>
      <c r="H11" s="35"/>
      <c r="I11" s="93"/>
      <c r="J11" s="61"/>
      <c r="K11" s="91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</row>
    <row r="12" spans="1:254" ht="15">
      <c r="A12" s="76" t="s">
        <v>34</v>
      </c>
      <c r="B12" s="79" t="s">
        <v>35</v>
      </c>
      <c r="C12" s="15" t="s">
        <v>36</v>
      </c>
      <c r="D12" s="16" t="s">
        <v>37</v>
      </c>
      <c r="E12" s="38">
        <v>5</v>
      </c>
      <c r="F12" s="85">
        <v>40</v>
      </c>
      <c r="G12" s="89">
        <v>40</v>
      </c>
      <c r="H12" s="40"/>
      <c r="I12" s="93">
        <v>40</v>
      </c>
      <c r="J12" s="61"/>
      <c r="K12" s="92" t="s">
        <v>18</v>
      </c>
    </row>
    <row r="13" spans="1:254" ht="15">
      <c r="A13" s="76"/>
      <c r="B13" s="79"/>
      <c r="C13" s="15" t="s">
        <v>38</v>
      </c>
      <c r="D13" s="16" t="s">
        <v>39</v>
      </c>
      <c r="E13" s="38"/>
      <c r="F13" s="85"/>
      <c r="G13" s="87"/>
      <c r="H13" s="40"/>
      <c r="I13" s="93"/>
      <c r="J13" s="61"/>
      <c r="K13" s="92"/>
    </row>
    <row r="14" spans="1:254" ht="15">
      <c r="A14" s="76"/>
      <c r="B14" s="79"/>
      <c r="C14" s="15" t="s">
        <v>40</v>
      </c>
      <c r="D14" s="16" t="s">
        <v>41</v>
      </c>
      <c r="E14" s="38"/>
      <c r="F14" s="85"/>
      <c r="G14" s="87"/>
      <c r="H14" s="40"/>
      <c r="I14" s="93"/>
      <c r="J14" s="61"/>
      <c r="K14" s="92"/>
    </row>
    <row r="15" spans="1:254" ht="15">
      <c r="A15" s="76"/>
      <c r="B15" s="79"/>
      <c r="C15" s="15" t="s">
        <v>42</v>
      </c>
      <c r="D15" s="16" t="s">
        <v>43</v>
      </c>
      <c r="E15" s="38"/>
      <c r="F15" s="85"/>
      <c r="G15" s="87"/>
      <c r="H15" s="40"/>
      <c r="I15" s="93"/>
      <c r="J15" s="61"/>
      <c r="K15" s="92"/>
    </row>
    <row r="16" spans="1:254" ht="15">
      <c r="A16" s="76"/>
      <c r="B16" s="79" t="s">
        <v>44</v>
      </c>
      <c r="C16" s="81" t="s">
        <v>45</v>
      </c>
      <c r="D16" s="16" t="s">
        <v>46</v>
      </c>
      <c r="E16" s="38"/>
      <c r="F16" s="85"/>
      <c r="G16" s="87"/>
      <c r="H16" s="40"/>
      <c r="I16" s="93"/>
      <c r="J16" s="61"/>
      <c r="K16" s="92"/>
    </row>
    <row r="17" spans="1:11" ht="26">
      <c r="A17" s="76"/>
      <c r="B17" s="80"/>
      <c r="C17" s="81"/>
      <c r="D17" s="16" t="s">
        <v>47</v>
      </c>
      <c r="E17" s="38">
        <v>4</v>
      </c>
      <c r="F17" s="85"/>
      <c r="G17" s="87"/>
      <c r="H17" s="40"/>
      <c r="I17" s="93"/>
      <c r="J17" s="61"/>
      <c r="K17" s="92"/>
    </row>
    <row r="18" spans="1:11" ht="26">
      <c r="A18" s="76"/>
      <c r="B18" s="80"/>
      <c r="C18" s="81"/>
      <c r="D18" s="16" t="s">
        <v>48</v>
      </c>
      <c r="E18" s="38">
        <v>6</v>
      </c>
      <c r="F18" s="85"/>
      <c r="G18" s="87"/>
      <c r="H18" s="40"/>
      <c r="I18" s="93"/>
      <c r="J18" s="61"/>
      <c r="K18" s="92"/>
    </row>
    <row r="19" spans="1:11" ht="15">
      <c r="A19" s="76"/>
      <c r="B19" s="80"/>
      <c r="C19" s="15"/>
      <c r="D19" s="16"/>
      <c r="E19" s="38"/>
      <c r="F19" s="85"/>
      <c r="G19" s="87"/>
      <c r="H19" s="40"/>
      <c r="I19" s="93"/>
      <c r="J19" s="61"/>
      <c r="K19" s="92"/>
    </row>
    <row r="20" spans="1:11" ht="15">
      <c r="A20" s="76"/>
      <c r="B20" s="80"/>
      <c r="C20" s="81" t="s">
        <v>49</v>
      </c>
      <c r="D20" s="16" t="s">
        <v>50</v>
      </c>
      <c r="E20" s="38"/>
      <c r="F20" s="85"/>
      <c r="G20" s="87"/>
      <c r="H20" s="40"/>
      <c r="I20" s="93"/>
      <c r="J20" s="61"/>
      <c r="K20" s="92"/>
    </row>
    <row r="21" spans="1:11" ht="15">
      <c r="A21" s="76"/>
      <c r="B21" s="80"/>
      <c r="C21" s="82"/>
      <c r="D21" s="19" t="s">
        <v>51</v>
      </c>
      <c r="E21" s="36">
        <v>9</v>
      </c>
      <c r="F21" s="85"/>
      <c r="G21" s="87"/>
      <c r="H21" s="40"/>
      <c r="I21" s="93"/>
      <c r="J21" s="61"/>
      <c r="K21" s="92"/>
    </row>
    <row r="22" spans="1:11" ht="15">
      <c r="A22" s="76"/>
      <c r="B22" s="80"/>
      <c r="C22" s="82"/>
      <c r="D22" s="19" t="s">
        <v>52</v>
      </c>
      <c r="E22" s="36">
        <v>7</v>
      </c>
      <c r="F22" s="85"/>
      <c r="G22" s="87"/>
      <c r="H22" s="40"/>
      <c r="I22" s="93"/>
      <c r="J22" s="61"/>
      <c r="K22" s="92"/>
    </row>
    <row r="23" spans="1:11" ht="15">
      <c r="A23" s="76"/>
      <c r="B23" s="80"/>
      <c r="C23" s="82" t="s">
        <v>53</v>
      </c>
      <c r="D23" s="19" t="s">
        <v>54</v>
      </c>
      <c r="E23" s="36"/>
      <c r="F23" s="85"/>
      <c r="G23" s="87"/>
      <c r="H23" s="40"/>
      <c r="I23" s="93"/>
      <c r="J23" s="61"/>
      <c r="K23" s="92"/>
    </row>
    <row r="24" spans="1:11" ht="15">
      <c r="A24" s="76"/>
      <c r="B24" s="80"/>
      <c r="C24" s="83"/>
      <c r="D24" s="19" t="s">
        <v>55</v>
      </c>
      <c r="E24" s="36"/>
      <c r="F24" s="85"/>
      <c r="G24" s="87"/>
      <c r="H24" s="40"/>
      <c r="I24" s="93"/>
      <c r="J24" s="61"/>
      <c r="K24" s="92"/>
    </row>
    <row r="25" spans="1:11" ht="15">
      <c r="A25" s="76"/>
      <c r="B25" s="80"/>
      <c r="C25" s="15" t="s">
        <v>56</v>
      </c>
      <c r="D25" s="16" t="s">
        <v>57</v>
      </c>
      <c r="E25" s="38">
        <v>7</v>
      </c>
      <c r="F25" s="85"/>
      <c r="G25" s="87"/>
      <c r="H25" s="40"/>
      <c r="I25" s="93"/>
      <c r="J25" s="61"/>
      <c r="K25" s="92"/>
    </row>
    <row r="26" spans="1:11" ht="26">
      <c r="A26" s="76"/>
      <c r="B26" s="79" t="s">
        <v>58</v>
      </c>
      <c r="C26" s="15" t="s">
        <v>59</v>
      </c>
      <c r="D26" s="19" t="s">
        <v>60</v>
      </c>
      <c r="E26" s="38"/>
      <c r="F26" s="85"/>
      <c r="G26" s="87"/>
      <c r="H26" s="40"/>
      <c r="I26" s="93"/>
      <c r="J26" s="61"/>
      <c r="K26" s="92"/>
    </row>
    <row r="27" spans="1:11" ht="15">
      <c r="A27" s="76"/>
      <c r="B27" s="79"/>
      <c r="C27" s="81" t="s">
        <v>61</v>
      </c>
      <c r="D27" s="18" t="s">
        <v>62</v>
      </c>
      <c r="E27" s="38"/>
      <c r="F27" s="85"/>
      <c r="G27" s="87"/>
      <c r="H27" s="40"/>
      <c r="I27" s="93"/>
      <c r="J27" s="61"/>
      <c r="K27" s="92"/>
    </row>
    <row r="28" spans="1:11" ht="15">
      <c r="A28" s="76"/>
      <c r="B28" s="79"/>
      <c r="C28" s="81"/>
      <c r="D28" s="20" t="s">
        <v>63</v>
      </c>
      <c r="E28" s="38">
        <v>2</v>
      </c>
      <c r="F28" s="85"/>
      <c r="G28" s="87"/>
      <c r="H28" s="40"/>
      <c r="I28" s="93"/>
      <c r="J28" s="61"/>
      <c r="K28" s="92"/>
    </row>
    <row r="29" spans="1:11" ht="15">
      <c r="A29" s="76"/>
      <c r="B29" s="79"/>
      <c r="C29" s="81"/>
      <c r="D29" s="20" t="s">
        <v>64</v>
      </c>
      <c r="E29" s="38">
        <v>5</v>
      </c>
      <c r="F29" s="85"/>
      <c r="G29" s="87"/>
      <c r="H29" s="40"/>
      <c r="I29" s="93"/>
      <c r="J29" s="61"/>
      <c r="K29" s="92"/>
    </row>
    <row r="30" spans="1:11" ht="15">
      <c r="A30" s="76"/>
      <c r="B30" s="79"/>
      <c r="C30" s="81"/>
      <c r="D30" s="16" t="s">
        <v>65</v>
      </c>
      <c r="E30" s="38">
        <v>6</v>
      </c>
      <c r="F30" s="85"/>
      <c r="G30" s="87"/>
      <c r="H30" s="40"/>
      <c r="I30" s="93"/>
      <c r="J30" s="61"/>
      <c r="K30" s="92"/>
    </row>
    <row r="31" spans="1:11" ht="26">
      <c r="A31" s="76"/>
      <c r="B31" s="79"/>
      <c r="C31" s="81"/>
      <c r="D31" s="16" t="s">
        <v>66</v>
      </c>
      <c r="E31" s="38">
        <v>5</v>
      </c>
      <c r="F31" s="85"/>
      <c r="G31" s="88"/>
      <c r="H31" s="40"/>
      <c r="I31" s="93"/>
      <c r="J31" s="61"/>
      <c r="K31" s="92"/>
    </row>
    <row r="32" spans="1:11" ht="15">
      <c r="A32" s="76" t="s">
        <v>67</v>
      </c>
      <c r="B32" s="79" t="s">
        <v>68</v>
      </c>
      <c r="C32" s="15" t="s">
        <v>69</v>
      </c>
      <c r="D32" s="16" t="s">
        <v>70</v>
      </c>
      <c r="E32" s="38"/>
      <c r="F32" s="37"/>
      <c r="G32" s="89">
        <v>45</v>
      </c>
      <c r="H32" s="35"/>
      <c r="I32" s="94">
        <v>45</v>
      </c>
      <c r="J32" s="61"/>
      <c r="K32" s="97" t="s">
        <v>113</v>
      </c>
    </row>
    <row r="33" spans="1:11" ht="15">
      <c r="A33" s="77"/>
      <c r="B33" s="79"/>
      <c r="C33" s="15" t="s">
        <v>71</v>
      </c>
      <c r="D33" s="16" t="s">
        <v>72</v>
      </c>
      <c r="E33" s="38"/>
      <c r="F33" s="37"/>
      <c r="G33" s="87"/>
      <c r="H33" s="41"/>
      <c r="I33" s="95"/>
      <c r="J33" s="61"/>
      <c r="K33" s="98"/>
    </row>
    <row r="34" spans="1:11" ht="26">
      <c r="A34" s="77"/>
      <c r="B34" s="79"/>
      <c r="C34" s="15"/>
      <c r="D34" s="16" t="s">
        <v>73</v>
      </c>
      <c r="E34" s="42">
        <v>2</v>
      </c>
      <c r="F34" s="37"/>
      <c r="G34" s="87"/>
      <c r="H34" s="35">
        <v>0</v>
      </c>
      <c r="I34" s="95"/>
      <c r="J34" s="61">
        <v>2</v>
      </c>
      <c r="K34" s="98"/>
    </row>
    <row r="35" spans="1:11" ht="15">
      <c r="A35" s="77"/>
      <c r="B35" s="79"/>
      <c r="C35" s="15" t="s">
        <v>74</v>
      </c>
      <c r="D35" s="16" t="s">
        <v>75</v>
      </c>
      <c r="E35" s="38"/>
      <c r="F35" s="37"/>
      <c r="G35" s="87"/>
      <c r="H35" s="35"/>
      <c r="I35" s="95"/>
      <c r="J35" s="61"/>
      <c r="K35" s="98"/>
    </row>
    <row r="36" spans="1:11" ht="65">
      <c r="A36" s="77"/>
      <c r="B36" s="79"/>
      <c r="C36" s="15"/>
      <c r="D36" s="19" t="s">
        <v>76</v>
      </c>
      <c r="E36" s="42">
        <v>2</v>
      </c>
      <c r="F36" s="37">
        <v>0</v>
      </c>
      <c r="G36" s="87"/>
      <c r="H36" s="35">
        <v>2</v>
      </c>
      <c r="I36" s="95"/>
      <c r="J36" s="51">
        <v>2</v>
      </c>
      <c r="K36" s="98"/>
    </row>
    <row r="37" spans="1:11" ht="26">
      <c r="A37" s="77"/>
      <c r="B37" s="79"/>
      <c r="C37" s="15" t="s">
        <v>77</v>
      </c>
      <c r="D37" s="19" t="s">
        <v>78</v>
      </c>
      <c r="E37" s="38"/>
      <c r="F37" s="37"/>
      <c r="G37" s="87"/>
      <c r="H37" s="35"/>
      <c r="I37" s="95"/>
      <c r="J37" s="51"/>
      <c r="K37" s="98"/>
    </row>
    <row r="38" spans="1:11" ht="15">
      <c r="A38" s="77"/>
      <c r="B38" s="79" t="s">
        <v>79</v>
      </c>
      <c r="C38" s="81" t="s">
        <v>80</v>
      </c>
      <c r="D38" s="16" t="s">
        <v>81</v>
      </c>
      <c r="E38" s="38"/>
      <c r="F38" s="37"/>
      <c r="G38" s="87"/>
      <c r="H38" s="37"/>
      <c r="I38" s="95"/>
      <c r="J38" s="51"/>
      <c r="K38" s="98"/>
    </row>
    <row r="39" spans="1:11" ht="26">
      <c r="A39" s="77"/>
      <c r="B39" s="79"/>
      <c r="C39" s="81"/>
      <c r="D39" s="16" t="s">
        <v>82</v>
      </c>
      <c r="E39" s="42">
        <v>15</v>
      </c>
      <c r="F39" s="37">
        <v>0</v>
      </c>
      <c r="G39" s="87"/>
      <c r="H39" s="35">
        <v>0</v>
      </c>
      <c r="I39" s="95"/>
      <c r="J39" s="51"/>
      <c r="K39" s="98"/>
    </row>
    <row r="40" spans="1:11" ht="26">
      <c r="A40" s="77"/>
      <c r="B40" s="79"/>
      <c r="C40" s="81"/>
      <c r="D40" s="16" t="s">
        <v>83</v>
      </c>
      <c r="E40" s="42">
        <v>6.5</v>
      </c>
      <c r="F40" s="37">
        <v>0</v>
      </c>
      <c r="G40" s="87"/>
      <c r="H40" s="43">
        <v>6.5</v>
      </c>
      <c r="I40" s="95"/>
      <c r="J40" s="63">
        <v>6.5</v>
      </c>
      <c r="K40" s="98"/>
    </row>
    <row r="41" spans="1:11" ht="15">
      <c r="A41" s="77"/>
      <c r="B41" s="79"/>
      <c r="C41" s="81"/>
      <c r="D41" s="16" t="s">
        <v>84</v>
      </c>
      <c r="E41" s="42">
        <v>10</v>
      </c>
      <c r="F41" s="37">
        <v>0</v>
      </c>
      <c r="G41" s="87"/>
      <c r="H41" s="35">
        <v>10</v>
      </c>
      <c r="I41" s="95"/>
      <c r="J41" s="51">
        <v>10</v>
      </c>
      <c r="K41" s="98"/>
    </row>
    <row r="42" spans="1:11" ht="39">
      <c r="A42" s="77"/>
      <c r="B42" s="79"/>
      <c r="C42" s="81"/>
      <c r="D42" s="16" t="s">
        <v>85</v>
      </c>
      <c r="E42" s="42">
        <v>5</v>
      </c>
      <c r="F42" s="37">
        <v>0</v>
      </c>
      <c r="G42" s="87"/>
      <c r="H42" s="35">
        <v>5</v>
      </c>
      <c r="I42" s="95"/>
      <c r="J42" s="51">
        <v>5</v>
      </c>
      <c r="K42" s="98"/>
    </row>
    <row r="43" spans="1:11" ht="39">
      <c r="A43" s="77"/>
      <c r="B43" s="79"/>
      <c r="C43" s="81"/>
      <c r="D43" s="16" t="s">
        <v>86</v>
      </c>
      <c r="E43" s="42">
        <v>9.1</v>
      </c>
      <c r="F43" s="37">
        <v>0</v>
      </c>
      <c r="G43" s="87"/>
      <c r="H43" s="43">
        <v>9.1</v>
      </c>
      <c r="I43" s="95"/>
      <c r="J43" s="63">
        <v>9.1</v>
      </c>
      <c r="K43" s="98"/>
    </row>
    <row r="44" spans="1:11" ht="26">
      <c r="A44" s="77"/>
      <c r="B44" s="79"/>
      <c r="C44" s="81"/>
      <c r="D44" s="16" t="s">
        <v>87</v>
      </c>
      <c r="E44" s="42">
        <v>7</v>
      </c>
      <c r="F44" s="37">
        <v>0</v>
      </c>
      <c r="G44" s="87"/>
      <c r="H44" s="35">
        <v>7</v>
      </c>
      <c r="I44" s="95"/>
      <c r="J44" s="51">
        <v>7</v>
      </c>
      <c r="K44" s="98"/>
    </row>
    <row r="45" spans="1:11" ht="15">
      <c r="A45" s="77"/>
      <c r="B45" s="79"/>
      <c r="C45" s="81"/>
      <c r="D45" s="16" t="s">
        <v>88</v>
      </c>
      <c r="E45" s="42">
        <v>0</v>
      </c>
      <c r="F45" s="37">
        <v>0</v>
      </c>
      <c r="G45" s="87"/>
      <c r="H45" s="35">
        <v>0</v>
      </c>
      <c r="I45" s="95"/>
      <c r="J45" s="51">
        <v>0</v>
      </c>
      <c r="K45" s="98"/>
    </row>
    <row r="46" spans="1:11" ht="26">
      <c r="A46" s="77"/>
      <c r="B46" s="79"/>
      <c r="C46" s="81"/>
      <c r="D46" s="16" t="s">
        <v>89</v>
      </c>
      <c r="E46" s="42">
        <v>0</v>
      </c>
      <c r="F46" s="37">
        <v>0</v>
      </c>
      <c r="G46" s="87"/>
      <c r="H46" s="35">
        <v>0</v>
      </c>
      <c r="I46" s="95"/>
      <c r="J46" s="51">
        <v>0</v>
      </c>
      <c r="K46" s="98"/>
    </row>
    <row r="47" spans="1:11" ht="39">
      <c r="A47" s="77"/>
      <c r="B47" s="79"/>
      <c r="C47" s="81"/>
      <c r="D47" s="16" t="s">
        <v>90</v>
      </c>
      <c r="E47" s="42">
        <v>5</v>
      </c>
      <c r="F47" s="37">
        <v>0</v>
      </c>
      <c r="G47" s="87"/>
      <c r="H47" s="35">
        <v>5</v>
      </c>
      <c r="I47" s="95"/>
      <c r="J47" s="51">
        <v>5</v>
      </c>
      <c r="K47" s="98"/>
    </row>
    <row r="48" spans="1:11" ht="15">
      <c r="A48" s="77"/>
      <c r="B48" s="79" t="s">
        <v>91</v>
      </c>
      <c r="C48" s="15" t="s">
        <v>92</v>
      </c>
      <c r="D48" s="16" t="s">
        <v>93</v>
      </c>
      <c r="E48" s="38">
        <v>4</v>
      </c>
      <c r="F48" s="37">
        <v>4</v>
      </c>
      <c r="G48" s="87"/>
      <c r="H48" s="35">
        <v>4</v>
      </c>
      <c r="I48" s="95"/>
      <c r="J48" s="51">
        <v>4</v>
      </c>
      <c r="K48" s="98"/>
    </row>
    <row r="49" spans="1:11" ht="15">
      <c r="A49" s="77"/>
      <c r="B49" s="80"/>
      <c r="C49" s="15" t="s">
        <v>94</v>
      </c>
      <c r="D49" s="16" t="s">
        <v>95</v>
      </c>
      <c r="E49" s="38"/>
      <c r="F49" s="37"/>
      <c r="G49" s="87"/>
      <c r="H49" s="35"/>
      <c r="I49" s="95"/>
      <c r="J49" s="51"/>
      <c r="K49" s="98"/>
    </row>
    <row r="50" spans="1:11" ht="15">
      <c r="A50" s="77"/>
      <c r="B50" s="79" t="s">
        <v>96</v>
      </c>
      <c r="C50" s="15" t="s">
        <v>97</v>
      </c>
      <c r="D50" s="16" t="s">
        <v>98</v>
      </c>
      <c r="E50" s="38"/>
      <c r="F50" s="37"/>
      <c r="G50" s="87"/>
      <c r="H50" s="35"/>
      <c r="I50" s="95"/>
      <c r="J50" s="61"/>
      <c r="K50" s="98"/>
    </row>
    <row r="51" spans="1:11" ht="15">
      <c r="A51" s="77"/>
      <c r="B51" s="80"/>
      <c r="C51" s="15" t="s">
        <v>99</v>
      </c>
      <c r="D51" s="16" t="s">
        <v>100</v>
      </c>
      <c r="E51" s="38"/>
      <c r="F51" s="37"/>
      <c r="G51" s="88"/>
      <c r="H51" s="35"/>
      <c r="I51" s="96"/>
      <c r="J51" s="61"/>
      <c r="K51" s="99"/>
    </row>
    <row r="52" spans="1:11" ht="15">
      <c r="A52" s="76" t="s">
        <v>101</v>
      </c>
      <c r="B52" s="14" t="s">
        <v>102</v>
      </c>
      <c r="C52" s="15" t="s">
        <v>103</v>
      </c>
      <c r="D52" s="16" t="s">
        <v>102</v>
      </c>
      <c r="E52" s="38">
        <v>16</v>
      </c>
      <c r="F52" s="37">
        <v>16</v>
      </c>
      <c r="G52" s="35">
        <v>16</v>
      </c>
      <c r="H52" s="35"/>
      <c r="I52" s="51">
        <v>16</v>
      </c>
      <c r="J52" s="59"/>
      <c r="K52" s="52"/>
    </row>
    <row r="53" spans="1:11" ht="15">
      <c r="A53" s="77"/>
      <c r="B53" s="79" t="s">
        <v>104</v>
      </c>
      <c r="C53" s="15" t="s">
        <v>105</v>
      </c>
      <c r="D53" s="16" t="s">
        <v>106</v>
      </c>
      <c r="E53" s="38"/>
      <c r="F53" s="37"/>
      <c r="G53" s="35"/>
      <c r="H53" s="35"/>
      <c r="I53" s="51"/>
      <c r="J53" s="59"/>
      <c r="K53" s="52"/>
    </row>
    <row r="54" spans="1:11" ht="15">
      <c r="A54" s="77"/>
      <c r="B54" s="80"/>
      <c r="C54" s="15" t="s">
        <v>107</v>
      </c>
      <c r="D54" s="16" t="s">
        <v>108</v>
      </c>
      <c r="E54" s="38"/>
      <c r="F54" s="37"/>
      <c r="G54" s="35"/>
      <c r="H54" s="35"/>
      <c r="I54" s="51"/>
      <c r="J54" s="59"/>
      <c r="K54" s="52"/>
    </row>
    <row r="55" spans="1:11" ht="15">
      <c r="A55" s="21" t="s">
        <v>109</v>
      </c>
      <c r="B55" s="22"/>
      <c r="C55" s="23"/>
      <c r="D55" s="24"/>
      <c r="E55" s="38"/>
      <c r="F55" s="37"/>
      <c r="G55" s="35"/>
      <c r="H55" s="35"/>
      <c r="I55" s="51"/>
      <c r="J55" s="59"/>
      <c r="K55" s="52"/>
    </row>
    <row r="56" spans="1:11" ht="16.5" customHeight="1" thickBot="1">
      <c r="A56" s="25"/>
      <c r="B56" s="26"/>
      <c r="C56" s="27"/>
      <c r="D56" s="28"/>
      <c r="E56" s="44"/>
      <c r="F56" s="45"/>
      <c r="G56" s="39"/>
      <c r="H56" s="39"/>
      <c r="I56" s="53"/>
      <c r="J56" s="58"/>
      <c r="K56" s="54"/>
    </row>
    <row r="57" spans="1:11" ht="18" customHeight="1" thickBot="1">
      <c r="A57" s="10" t="s">
        <v>110</v>
      </c>
      <c r="B57" s="11"/>
      <c r="C57" s="11"/>
      <c r="D57" s="29"/>
      <c r="E57" s="46">
        <f>SUM(E4:E56)</f>
        <v>188.6</v>
      </c>
      <c r="F57" s="47">
        <f>SUM(F4:F56)</f>
        <v>100</v>
      </c>
      <c r="G57" s="48">
        <v>100</v>
      </c>
      <c r="H57" s="48"/>
      <c r="I57" s="55">
        <v>100</v>
      </c>
      <c r="J57" s="60"/>
      <c r="K57" s="56" t="s">
        <v>18</v>
      </c>
    </row>
    <row r="58" spans="1:11" ht="26.5" customHeight="1" thickBot="1">
      <c r="A58" s="68" t="s">
        <v>111</v>
      </c>
      <c r="B58" s="69"/>
      <c r="C58" s="69"/>
      <c r="D58" s="70"/>
      <c r="E58" s="71"/>
      <c r="F58" s="71"/>
      <c r="G58" s="71"/>
      <c r="H58" s="71"/>
      <c r="I58" s="71"/>
      <c r="J58" s="72"/>
      <c r="K58" s="73"/>
    </row>
  </sheetData>
  <mergeCells count="34">
    <mergeCell ref="K4:K11"/>
    <mergeCell ref="K12:K31"/>
    <mergeCell ref="I4:I11"/>
    <mergeCell ref="I12:I31"/>
    <mergeCell ref="I32:I51"/>
    <mergeCell ref="K32:K51"/>
    <mergeCell ref="F4:F11"/>
    <mergeCell ref="F12:F31"/>
    <mergeCell ref="G4:G11"/>
    <mergeCell ref="G12:G31"/>
    <mergeCell ref="G32:G51"/>
    <mergeCell ref="B50:B51"/>
    <mergeCell ref="B53:B54"/>
    <mergeCell ref="C16:C18"/>
    <mergeCell ref="C20:C22"/>
    <mergeCell ref="C23:C24"/>
    <mergeCell ref="C27:C31"/>
    <mergeCell ref="C38:C47"/>
    <mergeCell ref="A1:K1"/>
    <mergeCell ref="A3:D3"/>
    <mergeCell ref="A58:D58"/>
    <mergeCell ref="E58:K58"/>
    <mergeCell ref="A4:A11"/>
    <mergeCell ref="A12:A31"/>
    <mergeCell ref="A32:A51"/>
    <mergeCell ref="A52:A54"/>
    <mergeCell ref="B4:B8"/>
    <mergeCell ref="B9:B11"/>
    <mergeCell ref="B12:B15"/>
    <mergeCell ref="B16:B25"/>
    <mergeCell ref="B26:B31"/>
    <mergeCell ref="B32:B37"/>
    <mergeCell ref="B38:B47"/>
    <mergeCell ref="B48:B49"/>
  </mergeCells>
  <phoneticPr fontId="11" type="noConversion"/>
  <dataValidations count="2">
    <dataValidation type="list" allowBlank="1" showInputMessage="1" showErrorMessage="1" sqref="I2:J2" xr:uid="{00000000-0002-0000-0000-000000000000}">
      <formula1>"7#,13#,10#,11#,12#"</formula1>
    </dataValidation>
    <dataValidation allowBlank="1" showInputMessage="1" showErrorMessage="1" sqref="D29" xr:uid="{00000000-0002-0000-0000-000001000000}"/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2025-09-08T11:21:42Z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