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<sst xmlns="http://schemas.openxmlformats.org/spreadsheetml/2006/main" count="120" uniqueCount="114">
  <si>
    <t>艺术设计学院综合素质评价表（上限100分）</t>
  </si>
  <si>
    <t>班级</t>
  </si>
  <si>
    <t>数艺22</t>
  </si>
  <si>
    <t>姓名</t>
  </si>
  <si>
    <t>白雨薇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</si>
  <si>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</si>
  <si>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</si>
  <si>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</si>
  <si>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</si>
  <si>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</si>
  <si>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</si>
  <si>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</si>
  <si>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</si>
  <si>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</si>
  <si>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</si>
  <si>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</si>
  <si>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</si>
  <si>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</si>
  <si>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</si>
  <si>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</si>
  <si>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</si>
  <si>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</si>
  <si>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</si>
  <si>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</si>
  <si>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</si>
  <si>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</si>
  <si>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</si>
  <si>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</si>
  <si>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</si>
  <si>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</si>
  <si>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</si>
  <si>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</si>
  <si>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</si>
  <si>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</si>
  <si>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</si>
  <si>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</si>
  <si>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</si>
  <si>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</si>
  <si>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</si>
  <si>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</si>
  <si>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</si>
  <si>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</si>
  <si>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</si>
  <si>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</si>
  <si>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</si>
  <si>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</si>
  <si>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</si>
  <si>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</si>
  <si>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</si>
  <si>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</si>
  <si>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十佳班集体，五四红旗团支部</t>
  </si>
  <si>
    <t>（2.2.3）</t>
  </si>
  <si>
    <t>院级优秀团日活动______奖</t>
  </si>
  <si>
    <t>院级优秀团支部_______奖</t>
  </si>
  <si>
    <t>（2.2.4）</t>
  </si>
  <si>
    <t>先进个人</t>
  </si>
  <si>
    <t>北京市三好学生</t>
  </si>
  <si>
    <t>北京林业大学优秀学生干部</t>
  </si>
  <si>
    <t>文体素质
（上限20分）</t>
  </si>
  <si>
    <t>（2.3.1）
（上限15分）</t>
  </si>
  <si>
    <t>发表作品、展出作品</t>
  </si>
  <si>
    <t>北京林业大学原创生态舞蹈诗《共生》数字艺术作品校级展出</t>
  </si>
  <si>
    <t>（2.3.2）</t>
  </si>
  <si>
    <t>一般文体类活动</t>
  </si>
  <si>
    <t>首都高等学校第44届健美操，艺术体操比赛季军</t>
  </si>
  <si>
    <t>北林原创生态舞蹈诗首演（12.28/12.29）</t>
  </si>
  <si>
    <t>北林原创生态舞蹈诗公演（6.7/6.8）</t>
  </si>
  <si>
    <t>春季运动会风采展</t>
  </si>
  <si>
    <t>文明经纬，时空棱镜”校公关礼仪队专场走秀</t>
  </si>
  <si>
    <t>林响音乐节</t>
  </si>
  <si>
    <t>松月吟溯清音北林民乐音乐会</t>
  </si>
  <si>
    <t>“管吟沧浪弦动寰宇”交响专场音乐会</t>
  </si>
  <si>
    <t>数智共享讲座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</si>
  <si>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</si>
  <si>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</si>
  <si>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</si>
  <si>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</si>
  <si>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</si>
  <si>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</si>
  <si>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</si>
  <si>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</si>
  <si>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健康中国背景下预制菜进社区智能系统设计研究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</si>
  <si>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</si>
  <si>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</si>
  <si>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</si>
  <si>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</si>
  <si>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</si>
  <si>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2025全国大学生广告艺术大赛暨第17届大广赛全国二等奖</t>
  </si>
  <si>
    <t>2024北京市大学生工业设计大赛三等奖</t>
  </si>
  <si>
    <t>三等奖10分，33%赋分后为3.3分</t>
  </si>
  <si>
    <t>2024荷兰arc设计大赛二等奖</t>
  </si>
  <si>
    <t>普通竞赛二等奖1分，二人团队单人最高工作比为70%，赋分后为0.7分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</si>
  <si>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</si>
  <si>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</si>
  <si>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</si>
  <si>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</si>
  <si>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</si>
  <si>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</si>
  <si>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</si>
  <si>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</si>
  <si>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</si>
  <si>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</si>
  <si>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</si>
  <si>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</si>
  <si>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</si>
  <si>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北京林业大学学生艺术团主席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</si>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</sst>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b/>
      <sz val="8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333375</xdr:colOff>
      <xdr:row>56</xdr:row>
      <xdr:rowOff>31115</xdr:rowOff>
    </xdr:from>
    <xdr:to>
      <xdr:col>6</xdr:col>
      <xdr:colOff>0</xdr:colOff>
      <xdr:row>56</xdr:row>
      <xdr:rowOff>288290</xdr:rowOff>
    </xdr:to>
    <xdr:pic>
      <xdr:nvPicPr>
        <xdr:cNvPr id="3" name="图片 2" descr="becaf9c88567919e91eaf67eec08a84c"/>
        <xdr:cNvPicPr>
          <a:picLocks noChangeAspect="1"/>
        </xdr:cNvPicPr>
      </xdr:nvPicPr>
      <xdr:blipFill>
        <a:blip r:embed="rId1"/>
        <a:srcRect t="18637" b="25869"/>
        <a:stretch>
          <a:fillRect/>
        </a:stretch>
      </xdr:blipFill>
      <xdr:spPr>
        <a:xfrm>
          <a:off x="3699510" y="15758160"/>
          <a:ext cx="614680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87" zoomScaleNormal="145" workbookViewId="0">
      <selection activeCell="L45" sqref="L45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7" width="6.5" style="1" customWidth="1"/>
    <col min="8" max="8" width="7" style="1" customWidth="1"/>
    <col min="9" max="9" width="11.1607142857143" style="5" customWidth="1"/>
    <col min="10" max="252" width="8.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18.35" spans="1:9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10" t="s">
        <v>6</v>
      </c>
      <c r="G2" s="41" t="s">
        <v>7</v>
      </c>
      <c r="H2" s="41" t="s">
        <v>8</v>
      </c>
      <c r="I2" s="65">
        <v>802</v>
      </c>
    </row>
    <row r="3" ht="18.35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3" t="s">
        <v>12</v>
      </c>
      <c r="H3" s="43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4">
        <v>20</v>
      </c>
      <c r="F4" s="45">
        <v>20</v>
      </c>
      <c r="G4" s="46">
        <v>40</v>
      </c>
      <c r="H4" s="47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8">
        <v>8</v>
      </c>
      <c r="F5" s="49">
        <v>8</v>
      </c>
      <c r="G5" s="50"/>
      <c r="H5" s="5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8">
        <v>3</v>
      </c>
      <c r="F6" s="49">
        <v>3</v>
      </c>
      <c r="G6" s="50"/>
      <c r="H6" s="5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48"/>
      <c r="F7" s="49"/>
      <c r="G7" s="50"/>
      <c r="H7" s="5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26</v>
      </c>
      <c r="D8" s="22" t="s">
        <v>27</v>
      </c>
      <c r="E8" s="48">
        <v>0</v>
      </c>
      <c r="F8" s="49"/>
      <c r="G8" s="50"/>
      <c r="H8" s="5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8">
        <v>0</v>
      </c>
      <c r="F9" s="49"/>
      <c r="G9" s="50"/>
      <c r="H9" s="5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31</v>
      </c>
      <c r="D10" s="21" t="s">
        <v>32</v>
      </c>
      <c r="E10" s="48">
        <v>15</v>
      </c>
      <c r="F10" s="49">
        <v>0</v>
      </c>
      <c r="G10" s="50"/>
      <c r="H10" s="5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8">
        <v>0</v>
      </c>
      <c r="F11" s="49"/>
      <c r="G11" s="52"/>
      <c r="H11" s="53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4">
        <v>5</v>
      </c>
      <c r="F12" s="49">
        <v>40</v>
      </c>
      <c r="G12" s="55">
        <v>40</v>
      </c>
      <c r="H12" s="56">
        <v>40</v>
      </c>
      <c r="I12" s="71" t="s">
        <v>19</v>
      </c>
    </row>
    <row r="13" ht="17.6" spans="1:9">
      <c r="A13" s="24"/>
      <c r="B13" s="19"/>
      <c r="C13" s="20" t="s">
        <v>39</v>
      </c>
      <c r="D13" s="21" t="s">
        <v>40</v>
      </c>
      <c r="E13" s="54">
        <v>0</v>
      </c>
      <c r="F13" s="49"/>
      <c r="G13" s="50"/>
      <c r="H13" s="51"/>
      <c r="I13" s="71"/>
    </row>
    <row r="14" ht="17.6" spans="1:9">
      <c r="A14" s="24"/>
      <c r="B14" s="19"/>
      <c r="C14" s="20" t="s">
        <v>41</v>
      </c>
      <c r="D14" s="21" t="s">
        <v>42</v>
      </c>
      <c r="E14" s="54">
        <v>0</v>
      </c>
      <c r="F14" s="49"/>
      <c r="G14" s="50"/>
      <c r="H14" s="51"/>
      <c r="I14" s="71"/>
    </row>
    <row r="15" ht="17.6" spans="1:9">
      <c r="A15" s="24"/>
      <c r="B15" s="19"/>
      <c r="C15" s="20" t="s">
        <v>43</v>
      </c>
      <c r="D15" s="21" t="s">
        <v>44</v>
      </c>
      <c r="E15" s="54">
        <v>0</v>
      </c>
      <c r="F15" s="49"/>
      <c r="G15" s="50"/>
      <c r="H15" s="51"/>
      <c r="I15" s="71"/>
    </row>
    <row r="16" ht="24" spans="1:9">
      <c r="A16" s="24"/>
      <c r="B16" s="19" t="s">
        <v>45</v>
      </c>
      <c r="C16" s="20" t="s">
        <v>46</v>
      </c>
      <c r="D16" s="21" t="s">
        <v>47</v>
      </c>
      <c r="E16" s="54">
        <v>0</v>
      </c>
      <c r="F16" s="49"/>
      <c r="G16" s="50"/>
      <c r="H16" s="51"/>
      <c r="I16" s="71"/>
    </row>
    <row r="17" ht="17.6" spans="1:9">
      <c r="A17" s="24"/>
      <c r="B17" s="19"/>
      <c r="C17" s="20" t="s">
        <v>48</v>
      </c>
      <c r="D17" s="21" t="s">
        <v>49</v>
      </c>
      <c r="E17" s="54">
        <v>9</v>
      </c>
      <c r="F17" s="49"/>
      <c r="G17" s="50"/>
      <c r="H17" s="51"/>
      <c r="I17" s="71"/>
    </row>
    <row r="18" ht="17.6" spans="1:9">
      <c r="A18" s="24"/>
      <c r="B18" s="19"/>
      <c r="C18" s="25"/>
      <c r="D18" s="26" t="s">
        <v>50</v>
      </c>
      <c r="E18" s="48"/>
      <c r="F18" s="49"/>
      <c r="G18" s="50"/>
      <c r="H18" s="51"/>
      <c r="I18" s="71"/>
    </row>
    <row r="19" ht="17.6" spans="1:9">
      <c r="A19" s="24"/>
      <c r="B19" s="19"/>
      <c r="C19" s="25" t="s">
        <v>51</v>
      </c>
      <c r="D19" s="27" t="s">
        <v>52</v>
      </c>
      <c r="E19" s="48">
        <v>0</v>
      </c>
      <c r="F19" s="49"/>
      <c r="G19" s="50"/>
      <c r="H19" s="51"/>
      <c r="I19" s="71"/>
    </row>
    <row r="20" ht="17.6" spans="1:9">
      <c r="A20" s="24"/>
      <c r="B20" s="19"/>
      <c r="C20" s="16"/>
      <c r="D20" s="27" t="s">
        <v>53</v>
      </c>
      <c r="E20" s="48">
        <v>0</v>
      </c>
      <c r="F20" s="49"/>
      <c r="G20" s="50"/>
      <c r="H20" s="51"/>
      <c r="I20" s="71"/>
    </row>
    <row r="21" ht="17.6" spans="1:9">
      <c r="A21" s="24"/>
      <c r="B21" s="19"/>
      <c r="C21" s="20" t="s">
        <v>54</v>
      </c>
      <c r="D21" s="21" t="s">
        <v>55</v>
      </c>
      <c r="E21" s="54">
        <v>17</v>
      </c>
      <c r="F21" s="49"/>
      <c r="G21" s="50"/>
      <c r="H21" s="51"/>
      <c r="I21" s="71"/>
    </row>
    <row r="22" ht="17.6" spans="1:9">
      <c r="A22" s="24"/>
      <c r="B22" s="19"/>
      <c r="C22" s="20"/>
      <c r="D22" s="26" t="s">
        <v>56</v>
      </c>
      <c r="E22" s="54"/>
      <c r="F22" s="49"/>
      <c r="G22" s="50"/>
      <c r="H22" s="51"/>
      <c r="I22" s="71"/>
    </row>
    <row r="23" ht="17.6" spans="1:9">
      <c r="A23" s="24"/>
      <c r="B23" s="19"/>
      <c r="C23" s="20"/>
      <c r="D23" s="26" t="s">
        <v>57</v>
      </c>
      <c r="E23" s="54"/>
      <c r="F23" s="49"/>
      <c r="G23" s="50"/>
      <c r="H23" s="51"/>
      <c r="I23" s="71"/>
    </row>
    <row r="24" ht="36" spans="1:9">
      <c r="A24" s="24"/>
      <c r="B24" s="19" t="s">
        <v>58</v>
      </c>
      <c r="C24" s="20" t="s">
        <v>59</v>
      </c>
      <c r="D24" s="27" t="s">
        <v>60</v>
      </c>
      <c r="E24" s="54">
        <v>2</v>
      </c>
      <c r="F24" s="49"/>
      <c r="G24" s="50"/>
      <c r="H24" s="51"/>
      <c r="I24" s="71"/>
    </row>
    <row r="25" ht="49" customHeight="1" spans="1:9">
      <c r="A25" s="24"/>
      <c r="B25" s="19"/>
      <c r="C25" s="20"/>
      <c r="D25" s="28" t="s">
        <v>61</v>
      </c>
      <c r="E25" s="54"/>
      <c r="F25" s="49"/>
      <c r="G25" s="50"/>
      <c r="H25" s="51"/>
      <c r="I25" s="71"/>
    </row>
    <row r="26" ht="17.6" spans="1:9">
      <c r="A26" s="24"/>
      <c r="B26" s="19"/>
      <c r="C26" s="20" t="s">
        <v>62</v>
      </c>
      <c r="D26" s="23" t="s">
        <v>63</v>
      </c>
      <c r="E26" s="54">
        <v>20</v>
      </c>
      <c r="F26" s="49"/>
      <c r="G26" s="50"/>
      <c r="H26" s="51"/>
      <c r="I26" s="71"/>
    </row>
    <row r="27" ht="24" spans="1:9">
      <c r="A27" s="24"/>
      <c r="B27" s="19"/>
      <c r="C27" s="20" t="s">
        <v>62</v>
      </c>
      <c r="D27" s="26" t="s">
        <v>64</v>
      </c>
      <c r="E27" s="54">
        <v>10</v>
      </c>
      <c r="F27" s="49"/>
      <c r="G27" s="50"/>
      <c r="H27" s="51"/>
      <c r="I27" s="71"/>
    </row>
    <row r="28" ht="24" spans="1:9">
      <c r="A28" s="24"/>
      <c r="B28" s="19"/>
      <c r="C28" s="20" t="s">
        <v>62</v>
      </c>
      <c r="D28" s="26" t="s">
        <v>65</v>
      </c>
      <c r="E28" s="54">
        <v>6</v>
      </c>
      <c r="F28" s="49"/>
      <c r="G28" s="50"/>
      <c r="H28" s="51"/>
      <c r="I28" s="71"/>
    </row>
    <row r="29" ht="24" spans="1:9">
      <c r="A29" s="24"/>
      <c r="B29" s="19"/>
      <c r="C29" s="20"/>
      <c r="D29" s="29" t="s">
        <v>66</v>
      </c>
      <c r="E29" s="54">
        <v>6</v>
      </c>
      <c r="F29" s="49"/>
      <c r="G29" s="50"/>
      <c r="H29" s="51"/>
      <c r="I29" s="71"/>
    </row>
    <row r="30" ht="17.6" spans="1:9">
      <c r="A30" s="24"/>
      <c r="B30" s="19"/>
      <c r="C30" s="20"/>
      <c r="D30" s="29" t="s">
        <v>67</v>
      </c>
      <c r="E30" s="54">
        <v>8</v>
      </c>
      <c r="F30" s="49"/>
      <c r="G30" s="50"/>
      <c r="H30" s="51"/>
      <c r="I30" s="71"/>
    </row>
    <row r="31" ht="24" spans="1:9">
      <c r="A31" s="24"/>
      <c r="B31" s="19"/>
      <c r="C31" s="20"/>
      <c r="D31" s="29" t="s">
        <v>68</v>
      </c>
      <c r="E31" s="54">
        <v>6</v>
      </c>
      <c r="F31" s="49"/>
      <c r="G31" s="50"/>
      <c r="H31" s="51"/>
      <c r="I31" s="71"/>
    </row>
    <row r="32" ht="17.6" spans="1:9">
      <c r="A32" s="24"/>
      <c r="B32" s="19"/>
      <c r="C32" s="20"/>
      <c r="D32" s="29" t="s">
        <v>69</v>
      </c>
      <c r="E32" s="54">
        <v>6</v>
      </c>
      <c r="F32" s="49"/>
      <c r="G32" s="50"/>
      <c r="H32" s="51"/>
      <c r="I32" s="71"/>
    </row>
    <row r="33" ht="17.6" spans="1:9">
      <c r="A33" s="24"/>
      <c r="B33" s="19"/>
      <c r="C33" s="20"/>
      <c r="D33" s="29" t="s">
        <v>70</v>
      </c>
      <c r="E33" s="54">
        <v>6</v>
      </c>
      <c r="F33" s="49"/>
      <c r="G33" s="50"/>
      <c r="H33" s="51"/>
      <c r="I33" s="71"/>
    </row>
    <row r="34" ht="24" spans="1:9">
      <c r="A34" s="24"/>
      <c r="B34" s="19"/>
      <c r="C34" s="20"/>
      <c r="D34" s="29" t="s">
        <v>71</v>
      </c>
      <c r="E34" s="54">
        <v>6</v>
      </c>
      <c r="F34" s="49"/>
      <c r="G34" s="50"/>
      <c r="H34" s="51"/>
      <c r="I34" s="71"/>
    </row>
    <row r="35" ht="17.6" spans="1:9">
      <c r="A35" s="24"/>
      <c r="B35" s="19"/>
      <c r="C35" s="20"/>
      <c r="D35" s="29" t="s">
        <v>72</v>
      </c>
      <c r="E35" s="54">
        <v>2</v>
      </c>
      <c r="F35" s="49"/>
      <c r="G35" s="52"/>
      <c r="H35" s="53"/>
      <c r="I35" s="71"/>
    </row>
    <row r="36" ht="24" spans="1:9">
      <c r="A36" s="24" t="s">
        <v>73</v>
      </c>
      <c r="B36" s="19" t="s">
        <v>74</v>
      </c>
      <c r="C36" s="20" t="s">
        <v>75</v>
      </c>
      <c r="D36" s="21" t="s">
        <v>76</v>
      </c>
      <c r="E36" s="54"/>
      <c r="F36" s="49"/>
      <c r="G36" s="57"/>
      <c r="H36" s="58"/>
      <c r="I36" s="72"/>
    </row>
    <row r="37" ht="17.6" spans="1:9">
      <c r="A37" s="30"/>
      <c r="B37" s="19"/>
      <c r="C37" s="20" t="s">
        <v>77</v>
      </c>
      <c r="D37" s="21" t="s">
        <v>78</v>
      </c>
      <c r="E37" s="54"/>
      <c r="F37" s="49"/>
      <c r="G37" s="57"/>
      <c r="H37" s="58"/>
      <c r="I37" s="72"/>
    </row>
    <row r="38" ht="17.6" spans="1:9">
      <c r="A38" s="30"/>
      <c r="B38" s="19"/>
      <c r="C38" s="20" t="s">
        <v>79</v>
      </c>
      <c r="D38" s="21" t="s">
        <v>80</v>
      </c>
      <c r="E38" s="54">
        <v>3</v>
      </c>
      <c r="F38" s="49">
        <v>0</v>
      </c>
      <c r="G38" s="57">
        <v>3</v>
      </c>
      <c r="H38" s="58">
        <v>3</v>
      </c>
      <c r="I38" s="72"/>
    </row>
    <row r="39" ht="24" spans="1:9">
      <c r="A39" s="30"/>
      <c r="B39" s="19"/>
      <c r="C39" s="20"/>
      <c r="D39" s="26" t="s">
        <v>81</v>
      </c>
      <c r="E39" s="54"/>
      <c r="F39" s="49"/>
      <c r="G39" s="57"/>
      <c r="H39" s="58"/>
      <c r="I39" s="72"/>
    </row>
    <row r="40" ht="36" spans="1:9">
      <c r="A40" s="30"/>
      <c r="B40" s="19"/>
      <c r="C40" s="20" t="s">
        <v>82</v>
      </c>
      <c r="D40" s="27" t="s">
        <v>83</v>
      </c>
      <c r="E40" s="54">
        <v>2</v>
      </c>
      <c r="F40" s="49">
        <v>0</v>
      </c>
      <c r="G40" s="57"/>
      <c r="H40" s="58"/>
      <c r="I40" s="72"/>
    </row>
    <row r="41" ht="36" spans="1:9">
      <c r="A41" s="30"/>
      <c r="B41" s="19"/>
      <c r="C41" s="20"/>
      <c r="D41" s="29" t="s">
        <v>61</v>
      </c>
      <c r="E41" s="54">
        <v>2</v>
      </c>
      <c r="F41" s="49">
        <v>0</v>
      </c>
      <c r="G41" s="57">
        <v>0</v>
      </c>
      <c r="H41" s="58"/>
      <c r="I41" s="73"/>
    </row>
    <row r="42" ht="28" spans="1:9">
      <c r="A42" s="30"/>
      <c r="B42" s="19" t="s">
        <v>84</v>
      </c>
      <c r="C42" s="20" t="s">
        <v>85</v>
      </c>
      <c r="D42" s="21" t="s">
        <v>86</v>
      </c>
      <c r="E42" s="54"/>
      <c r="F42" s="49"/>
      <c r="G42" s="57"/>
      <c r="H42" s="58"/>
      <c r="I42" s="73"/>
    </row>
    <row r="43" ht="24" spans="1:9">
      <c r="A43" s="30"/>
      <c r="B43" s="19"/>
      <c r="C43" s="20"/>
      <c r="D43" s="29" t="s">
        <v>87</v>
      </c>
      <c r="E43" s="54">
        <v>8</v>
      </c>
      <c r="F43" s="49">
        <v>0</v>
      </c>
      <c r="G43" s="57">
        <v>8</v>
      </c>
      <c r="H43" s="58">
        <v>8</v>
      </c>
      <c r="I43" s="73"/>
    </row>
    <row r="44" ht="36" spans="1:9">
      <c r="A44" s="30"/>
      <c r="B44" s="19"/>
      <c r="C44" s="20"/>
      <c r="D44" s="29" t="s">
        <v>88</v>
      </c>
      <c r="E44" s="59">
        <v>4</v>
      </c>
      <c r="F44" s="49">
        <v>0</v>
      </c>
      <c r="G44" s="57">
        <v>0</v>
      </c>
      <c r="H44" s="58">
        <v>3.3</v>
      </c>
      <c r="I44" s="73" t="s">
        <v>89</v>
      </c>
    </row>
    <row r="45" ht="60" spans="1:9">
      <c r="A45" s="30"/>
      <c r="B45" s="19"/>
      <c r="C45" s="20"/>
      <c r="D45" s="21" t="s">
        <v>90</v>
      </c>
      <c r="E45" s="59">
        <v>1</v>
      </c>
      <c r="F45" s="49"/>
      <c r="G45" s="57">
        <v>0.5</v>
      </c>
      <c r="H45" s="58">
        <v>0.7</v>
      </c>
      <c r="I45" s="73" t="s">
        <v>91</v>
      </c>
    </row>
    <row r="46" ht="17.6" spans="1:9">
      <c r="A46" s="30"/>
      <c r="B46" s="19" t="s">
        <v>92</v>
      </c>
      <c r="C46" s="20" t="s">
        <v>93</v>
      </c>
      <c r="D46" s="21" t="s">
        <v>94</v>
      </c>
      <c r="E46" s="54"/>
      <c r="F46" s="49"/>
      <c r="G46" s="57"/>
      <c r="H46" s="58"/>
      <c r="I46" s="73"/>
    </row>
    <row r="47" ht="17.6" spans="1:9">
      <c r="A47" s="30"/>
      <c r="B47" s="31"/>
      <c r="C47" s="20" t="s">
        <v>95</v>
      </c>
      <c r="D47" s="21" t="s">
        <v>96</v>
      </c>
      <c r="E47" s="54"/>
      <c r="F47" s="49"/>
      <c r="G47" s="57"/>
      <c r="H47" s="58"/>
      <c r="I47" s="72"/>
    </row>
    <row r="48" ht="17.6" spans="1:9">
      <c r="A48" s="30"/>
      <c r="B48" s="19" t="s">
        <v>97</v>
      </c>
      <c r="C48" s="20" t="s">
        <v>98</v>
      </c>
      <c r="D48" s="21" t="s">
        <v>99</v>
      </c>
      <c r="E48" s="54"/>
      <c r="F48" s="49"/>
      <c r="G48" s="57"/>
      <c r="H48" s="58"/>
      <c r="I48" s="72"/>
    </row>
    <row r="49" ht="17.6" spans="1:9">
      <c r="A49" s="30"/>
      <c r="B49" s="31"/>
      <c r="C49" s="20" t="s">
        <v>100</v>
      </c>
      <c r="D49" s="21" t="s">
        <v>101</v>
      </c>
      <c r="E49" s="54"/>
      <c r="F49" s="49"/>
      <c r="G49" s="57"/>
      <c r="H49" s="58"/>
      <c r="I49" s="72"/>
    </row>
    <row r="50" ht="17.6" spans="1:9">
      <c r="A50" s="24" t="s">
        <v>102</v>
      </c>
      <c r="B50" s="19" t="s">
        <v>103</v>
      </c>
      <c r="C50" s="20" t="s">
        <v>104</v>
      </c>
      <c r="D50" s="21" t="s">
        <v>103</v>
      </c>
      <c r="E50" s="54">
        <v>20</v>
      </c>
      <c r="F50" s="49">
        <v>20</v>
      </c>
      <c r="G50" s="57">
        <v>20</v>
      </c>
      <c r="H50" s="58">
        <v>20</v>
      </c>
      <c r="I50" s="72"/>
    </row>
    <row r="51" ht="25" customHeight="1" spans="1:9">
      <c r="A51" s="30"/>
      <c r="B51" s="19"/>
      <c r="C51" s="20"/>
      <c r="D51" s="29" t="s">
        <v>105</v>
      </c>
      <c r="E51" s="54"/>
      <c r="F51" s="49"/>
      <c r="G51" s="57"/>
      <c r="H51" s="58"/>
      <c r="I51" s="72"/>
    </row>
    <row r="52" ht="17.6" spans="1:9">
      <c r="A52" s="30"/>
      <c r="B52" s="19" t="s">
        <v>106</v>
      </c>
      <c r="C52" s="20" t="s">
        <v>107</v>
      </c>
      <c r="D52" s="21" t="s">
        <v>108</v>
      </c>
      <c r="E52" s="54"/>
      <c r="F52" s="49"/>
      <c r="G52" s="57"/>
      <c r="H52" s="58"/>
      <c r="I52" s="72"/>
    </row>
    <row r="53" ht="17.6" spans="1:9">
      <c r="A53" s="30"/>
      <c r="B53" s="31"/>
      <c r="C53" s="20" t="s">
        <v>109</v>
      </c>
      <c r="D53" s="21" t="s">
        <v>110</v>
      </c>
      <c r="E53" s="54"/>
      <c r="F53" s="49"/>
      <c r="G53" s="57"/>
      <c r="H53" s="58"/>
      <c r="I53" s="72"/>
    </row>
    <row r="54" ht="17.6" spans="1:9">
      <c r="A54" s="32" t="s">
        <v>111</v>
      </c>
      <c r="B54" s="33"/>
      <c r="C54" s="34"/>
      <c r="D54" s="35"/>
      <c r="E54" s="54"/>
      <c r="F54" s="49"/>
      <c r="G54" s="57"/>
      <c r="H54" s="58"/>
      <c r="I54" s="72"/>
    </row>
    <row r="55" ht="16.5" customHeight="1" spans="1:9">
      <c r="A55" s="36"/>
      <c r="B55" s="37"/>
      <c r="C55" s="38"/>
      <c r="D55" s="39"/>
      <c r="E55" s="60"/>
      <c r="F55" s="61"/>
      <c r="G55" s="55"/>
      <c r="H55" s="56"/>
      <c r="I55" s="74"/>
    </row>
    <row r="56" customHeight="1" spans="1:9">
      <c r="A56" s="11" t="s">
        <v>112</v>
      </c>
      <c r="B56" s="12"/>
      <c r="C56" s="12"/>
      <c r="D56" s="40"/>
      <c r="E56" s="62">
        <f>SUM(E4:E55)</f>
        <v>195</v>
      </c>
      <c r="F56" s="63">
        <f>SUM(F4:F55)</f>
        <v>91</v>
      </c>
      <c r="G56" s="46">
        <v>100</v>
      </c>
      <c r="H56" s="47">
        <v>100</v>
      </c>
      <c r="I56" s="67" t="s">
        <v>19</v>
      </c>
    </row>
    <row r="57" ht="26.5" customHeight="1" spans="1:9">
      <c r="A57" s="11" t="s">
        <v>113</v>
      </c>
      <c r="B57" s="12"/>
      <c r="C57" s="12"/>
      <c r="D57" s="13"/>
      <c r="E57" s="43"/>
      <c r="F57" s="43"/>
      <c r="G57" s="43"/>
      <c r="H57" s="43"/>
      <c r="I57" s="75"/>
    </row>
  </sheetData>
  <mergeCells count="27">
    <mergeCell ref="A1:I1"/>
    <mergeCell ref="A3:D3"/>
    <mergeCell ref="A57:D57"/>
    <mergeCell ref="E57:I57"/>
    <mergeCell ref="A4:A11"/>
    <mergeCell ref="A12:A35"/>
    <mergeCell ref="A36:A49"/>
    <mergeCell ref="A50:A53"/>
    <mergeCell ref="B4:B8"/>
    <mergeCell ref="B9:B11"/>
    <mergeCell ref="B12:B15"/>
    <mergeCell ref="B16:B23"/>
    <mergeCell ref="B24:B35"/>
    <mergeCell ref="B36:B41"/>
    <mergeCell ref="B46:B47"/>
    <mergeCell ref="B48:B49"/>
    <mergeCell ref="B52:B53"/>
    <mergeCell ref="C19:C20"/>
    <mergeCell ref="C21:C23"/>
    <mergeCell ref="C28:C35"/>
    <mergeCell ref="F12:F35"/>
    <mergeCell ref="G4:G11"/>
    <mergeCell ref="G12:G35"/>
    <mergeCell ref="H4:H11"/>
    <mergeCell ref="H12:H35"/>
    <mergeCell ref="I4:I11"/>
    <mergeCell ref="I12:I3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5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0" sqref="D10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0" sqref="D10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2025-09-08T20:20:38Z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