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视传23二审/"/>
    </mc:Choice>
  </mc:AlternateContent>
  <xr:revisionPtr revIDLastSave="0" documentId="13_ncr:1_{2A3E8FC8-ED36-6144-82B8-54F8F76FA376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Sheet1!$G$21:$G$97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82" i="1"/>
  <c r="G66" i="1"/>
  <c r="G20" i="1"/>
</calcChain>
</file>

<file path=xl/sharedStrings.xml><?xml version="1.0" encoding="utf-8"?>
<sst xmlns="http://schemas.openxmlformats.org/spreadsheetml/2006/main" count="200" uniqueCount="192">
  <si>
    <t>艺术设计学院综合素质评价表（上限100分）</t>
  </si>
  <si>
    <t>班级</t>
  </si>
  <si>
    <t>视传23</t>
  </si>
  <si>
    <t>姓名</t>
  </si>
  <si>
    <t>于润馨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</si>
  <si>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</si>
  <si>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</si>
  <si>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</si>
  <si>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</si>
  <si>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</si>
  <si>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</si>
  <si>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</si>
  <si>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</si>
  <si>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</si>
  <si>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</si>
  <si>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</si>
  <si>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</si>
  <si>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</si>
  <si>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</si>
  <si>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</si>
  <si>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</si>
  <si>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</si>
  <si>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</si>
  <si>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</si>
  <si>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</si>
  <si>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</si>
  <si>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</si>
  <si>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</si>
  <si>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</si>
  <si>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</si>
  <si>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2025年优秀团日活动 一等奖</t>
  </si>
  <si>
    <t>2025年活力团支部 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</si>
  <si>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</si>
  <si>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</si>
  <si>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</si>
  <si>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</si>
  <si>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</si>
  <si>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</si>
  <si>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</si>
  <si>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</si>
  <si>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</si>
  <si>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</si>
  <si>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“红韵家乡”系列微党课本科第二党支部——胶东抗战第一枪，雷神庙遗址</t>
  </si>
  <si>
    <t>学生骨干认证（最多认证3个不同组别的任职情况，上限50）</t>
  </si>
  <si>
    <t>视传23班 学习委员</t>
  </si>
  <si>
    <t>已达上限</t>
  </si>
  <si>
    <t>事务中心心理文化部 部长</t>
  </si>
  <si>
    <t>本科第二党支部 支部书记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</si>
  <si>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</si>
  <si>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</si>
  <si>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</si>
  <si>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</si>
  <si>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</si>
  <si>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</si>
  <si>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</si>
  <si>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</si>
  <si>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</si>
  <si>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《从北京胡同的野生设计看全民设计可能性》已发表于《浙江工艺美术》2026年5月刊</t>
  </si>
  <si>
    <t>《波普艺术的精神嬗变及其对现代艺术的启示》已录用于《艺术教育》计划发表于2026年12月刊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</si>
  <si>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</si>
  <si>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</si>
  <si>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</si>
  <si>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</si>
  <si>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</si>
  <si>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</si>
  <si>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</si>
  <si>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</si>
  <si>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</si>
  <si>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</si>
  <si>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大学生创新创业项目《燕越京空》北京市级立项</t>
  </si>
  <si>
    <t>勉励杯大学生创新创业项目《水果雨衣--基于天然低共熔溶剂的抗农残保鲜涂层》校级立项</t>
  </si>
  <si>
    <t>不属此加分项</t>
  </si>
  <si>
    <t>3.2.8</t>
  </si>
  <si>
    <t>大学生创新创业项目《丝路新味阿克苏》北京市级结项</t>
  </si>
  <si>
    <t>勉励杯大学生创新创业项目《水果雨衣--基于天然低共熔溶剂的抗农残保鲜涂层》校级结项</t>
  </si>
  <si>
    <t>参加设计类学术类竞赛（上限 30）</t>
  </si>
  <si>
    <t>3.2.9</t>
  </si>
  <si>
    <t>勉励杯大学生创新创业项目《水果雨衣--基于天然低共熔溶剂的抗农残保鲜涂层》校级优秀奖</t>
  </si>
  <si>
    <t>3.2.10</t>
  </si>
  <si>
    <t>NCDA全国高校数字艺术设计大赛省赛二等奖——“雪岸：体验式全流程空间文创品牌VI设计”</t>
  </si>
  <si>
    <t>NCDA全国高校数字艺术设计大赛省赛二等奖——回到未来：昨日之网与明日之梦 书籍装帧设计</t>
  </si>
  <si>
    <t>NCDA全国高校数字艺术设计大赛省赛二等奖——雪岸烟台城市IP&amp;雪海文创设计</t>
  </si>
  <si>
    <t>NCDA全国高校数字艺术设计大赛省赛二等奖——“浮云伴日：庐山云雾原叶茶饮品牌VI设计”</t>
  </si>
  <si>
    <t>第十七届全国大学生广告艺术大赛北京市二等奖——汉王手绘板广告设计</t>
  </si>
  <si>
    <t>第十届米兰设计周北京市二等奖——浮云半日庐山原叶茶饮品牌VI设计</t>
  </si>
  <si>
    <t>第五届“京彩大创”第五届北京大学生创新创业大赛-《丝路新味·阿克苏--边疆县域非遗文化传播及活化》-北京市二等奖</t>
  </si>
  <si>
    <t>第17届蓝桥杯视觉设计大赛北京三等奖——龟兹造物：新疆龟兹非遗文化文创设计</t>
  </si>
  <si>
    <t>3.2.11</t>
  </si>
  <si>
    <t>第五届“蓝色烟台”艺术设计大赛文创类三等奖</t>
  </si>
  <si>
    <t>第五届“蓝色烟台”艺术设计大赛平面类三等奖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</si>
  <si>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</si>
  <si>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</si>
  <si>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</si>
  <si>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</si>
  <si>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</si>
  <si>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</si>
  <si>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</si>
  <si>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</si>
  <si>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</si>
  <si>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</si>
  <si>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</si>
  <si>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</si>
  <si>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</si>
  <si>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</si>
  <si>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</si>
  <si>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</si>
  <si>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</si>
  <si>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</si>
  <si>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</si>
  <si>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 xml:space="preserve"> 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</si>
  <si>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</si>
  <si>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</si>
  <si>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</si>
  <si>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</si>
  <si>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</si>
  <si>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</si>
  <si>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4.2.2</t>
  </si>
  <si>
    <t>“薪火相传 青春逐梦”青春接力跑（已经系统认证）校级参与奖</t>
  </si>
  <si>
    <t>“传承长征魂，植绿强国梦”军事定向主题赛二等奖</t>
  </si>
  <si>
    <t>校级参与奖4分</t>
  </si>
  <si>
    <t>秋季女篮院系杯第六名校级优秀奖</t>
  </si>
  <si>
    <t>参与体育竞赛类活动（上限50）</t>
  </si>
  <si>
    <t>2026年春季运动会 跳高 校级活动参与奖</t>
  </si>
  <si>
    <t>参与体育赛事服务类活动（上限20）</t>
  </si>
  <si>
    <t>4.2.3</t>
  </si>
  <si>
    <t>A 档：运动会方阵、花束队、红旗队等</t>
  </si>
  <si>
    <t>4.2.4</t>
  </si>
  <si>
    <t>秋季院系杯女篮加油助威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</si>
  <si>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</si>
  <si>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</si>
  <si>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</si>
  <si>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</si>
  <si>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</si>
  <si>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</si>
  <si>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</si>
  <si>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</si>
  <si>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</si>
  <si>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</si>
  <si>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2026防范电信网络诈骗作品征集大赛 院级B档参与奖</t>
  </si>
  <si>
    <t>2025宿舍收纳设计大赛 院级A档三等奖</t>
  </si>
  <si>
    <t>2026春季运动会风采展正式</t>
  </si>
  <si>
    <t>在文艺服务结算8分</t>
  </si>
  <si>
    <r>
      <rPr>
        <sz val="5"/>
        <color rgb="FFFF0000"/>
        <rFont val="Segoe UI"/>
        <family val="2"/>
        <charset val="1"/>
      </rPr>
      <t>25-26</t>
    </r>
    <r>
      <rPr>
        <sz val="5"/>
        <color rgb="FFFF0000"/>
        <rFont val="微软雅黑"/>
        <family val="2"/>
        <charset val="134"/>
      </rPr>
      <t>艺术设计学院</t>
    </r>
    <r>
      <rPr>
        <sz val="5"/>
        <color rgb="FFFF0000"/>
        <rFont val="宋体"/>
        <family val="3"/>
        <charset val="134"/>
      </rPr>
      <t>“</t>
    </r>
    <r>
      <rPr>
        <sz val="5"/>
        <color rgb="FFFF0000"/>
        <rFont val="微软雅黑"/>
        <family val="2"/>
        <charset val="134"/>
      </rPr>
      <t>寻秋拾趣</t>
    </r>
    <r>
      <rPr>
        <sz val="5"/>
        <color rgb="FFFF0000"/>
        <rFont val="宋体"/>
        <family val="3"/>
        <charset val="134"/>
      </rPr>
      <t>”</t>
    </r>
    <r>
      <rPr>
        <sz val="5"/>
        <color rgb="FFFF0000"/>
        <rFont val="微软雅黑"/>
        <family val="2"/>
        <charset val="134"/>
      </rPr>
      <t>生态之书设计大赛</t>
    </r>
  </si>
  <si>
    <t>2026林影服装设计大赛 院级A档二等奖</t>
  </si>
  <si>
    <t>绿色可持续设计论坛</t>
  </si>
  <si>
    <r>
      <rPr>
        <sz val="5"/>
        <color rgb="FF262626"/>
        <rFont val="Segoe UI"/>
        <family val="2"/>
        <charset val="1"/>
      </rPr>
      <t>“</t>
    </r>
    <r>
      <rPr>
        <sz val="5"/>
        <color rgb="FF262626"/>
        <rFont val="微软雅黑"/>
        <family val="2"/>
        <charset val="134"/>
      </rPr>
      <t>心向星光，寻回自我</t>
    </r>
    <r>
      <rPr>
        <sz val="5"/>
        <color rgb="FF262626"/>
        <rFont val="Segoe UI"/>
        <family val="2"/>
        <charset val="1"/>
      </rPr>
      <t>”</t>
    </r>
    <r>
      <rPr>
        <sz val="5"/>
        <color rgb="FF262626"/>
        <rFont val="微软雅黑"/>
        <family val="2"/>
        <charset val="134"/>
      </rPr>
      <t>《心灵奇旅》心理疗愈观影会文艺</t>
    </r>
    <r>
      <rPr>
        <sz val="5"/>
        <color rgb="FF262626"/>
        <rFont val="Segoe UI"/>
        <family val="2"/>
        <charset val="1"/>
      </rPr>
      <t>b</t>
    </r>
    <r>
      <rPr>
        <sz val="5"/>
        <color rgb="FF262626"/>
        <rFont val="宋体"/>
        <family val="3"/>
        <charset val="134"/>
      </rPr>
      <t>参与</t>
    </r>
  </si>
  <si>
    <r>
      <rPr>
        <sz val="5"/>
        <color rgb="FFFF0000"/>
        <rFont val="Segoe UI"/>
        <family val="2"/>
        <charset val="1"/>
      </rPr>
      <t xml:space="preserve">2026 </t>
    </r>
    <r>
      <rPr>
        <sz val="5"/>
        <color rgb="FFFF0000"/>
        <rFont val="宋体"/>
        <family val="3"/>
        <charset val="134"/>
      </rPr>
      <t>年</t>
    </r>
    <r>
      <rPr>
        <sz val="5"/>
        <color rgb="FFFF0000"/>
        <rFont val="Segoe UI"/>
        <family val="2"/>
        <charset val="1"/>
      </rPr>
      <t>“</t>
    </r>
    <r>
      <rPr>
        <sz val="5"/>
        <color rgb="FFFF0000"/>
        <rFont val="宋体"/>
        <family val="3"/>
        <charset val="134"/>
      </rPr>
      <t>爱之札记</t>
    </r>
    <r>
      <rPr>
        <sz val="5"/>
        <color rgb="FFFF0000"/>
        <rFont val="Segoe UI"/>
        <family val="2"/>
        <charset val="1"/>
      </rPr>
      <t>”</t>
    </r>
    <r>
      <rPr>
        <sz val="5"/>
        <color rgb="FFFF0000"/>
        <rFont val="宋体"/>
        <family val="3"/>
        <charset val="134"/>
      </rPr>
      <t>第五届课堂封面设计活动</t>
    </r>
  </si>
  <si>
    <t>参与文艺活动服务类活动（上限40）</t>
  </si>
  <si>
    <t>5.2.2</t>
  </si>
  <si>
    <t>5.2.3</t>
  </si>
  <si>
    <t>2025.11.14绿色可持续设计论坛</t>
  </si>
  <si>
    <t>艺术设计学院反诈宣传讲座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</si>
  <si>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</si>
  <si>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</si>
  <si>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</si>
  <si>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</si>
  <si>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</si>
  <si>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</si>
  <si>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</si>
  <si>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</si>
  <si>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</si>
  <si>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</si>
  <si>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</si>
  <si>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</si>
  <si>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揭榜挂帅“榆树栖羽IP实践团”立项</t>
  </si>
  <si>
    <t>6.2.3</t>
  </si>
  <si>
    <t xml:space="preserve"> 丝路胡杨纪 院级二等奖</t>
  </si>
  <si>
    <t>全国大学生暑期文化科技卫生“三下乡”社会实践活动兵团专项中 “丝路映初心”实践团  获“优秀团队称号</t>
  </si>
  <si>
    <t>6.2.4</t>
  </si>
  <si>
    <t>社会实践个人获奖</t>
  </si>
  <si>
    <t>志愿服务情况（上限20）</t>
  </si>
  <si>
    <t>6.2.5</t>
  </si>
  <si>
    <t>学研楼道工位清理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</si>
  <si>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</si>
  <si>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</si>
  <si>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</si>
  <si>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</si>
  <si>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</si>
  <si>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</si>
  <si>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</si>
  <si>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</si>
  <si>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</si>
  <si>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</si>
  <si>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</si>
  <si>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</si>
  <si>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</si>
  <si>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</si>
  <si>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</si>
  <si>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</si>
  <si>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</si>
  <si>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蓝桥杯-渭水遗韵：库车非遗印象-北京市三等奖</t>
    <phoneticPr fontId="29" type="noConversion"/>
  </si>
  <si>
    <t>已达上限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</si>
</sst>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3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5"/>
      <color rgb="FFFF0000"/>
      <name val="Segoe UI"/>
      <family val="2"/>
    </font>
    <font>
      <sz val="5"/>
      <color rgb="FF262626"/>
      <name val="Segoe UI"/>
      <family val="2"/>
      <charset val="1"/>
    </font>
    <font>
      <sz val="6"/>
      <color rgb="FFFF0000"/>
      <name val="SimSun"/>
      <family val="3"/>
      <charset val="134"/>
    </font>
    <font>
      <sz val="5"/>
      <color rgb="FFFF0000"/>
      <name val="微软雅黑"/>
      <family val="2"/>
      <charset val="134"/>
    </font>
    <font>
      <sz val="5"/>
      <color rgb="FFFF0000"/>
      <name val="宋体"/>
      <family val="3"/>
      <charset val="134"/>
    </font>
    <font>
      <sz val="5"/>
      <color rgb="FF262626"/>
      <name val="微软雅黑"/>
      <family val="2"/>
      <charset val="134"/>
    </font>
    <font>
      <sz val="5"/>
      <color rgb="FF262626"/>
      <name val="宋体"/>
      <family val="3"/>
      <charset val="134"/>
    </font>
    <font>
      <sz val="5"/>
      <color rgb="FFFF0000"/>
      <name val="Segoe UI"/>
      <family val="2"/>
      <charset val="1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5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80" fontId="6" fillId="2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80" fontId="6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80" fontId="10" fillId="5" borderId="21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80" fontId="6" fillId="2" borderId="21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0" fontId="13" fillId="2" borderId="21" xfId="0" applyNumberFormat="1" applyFont="1" applyFill="1" applyBorder="1">
      <alignment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left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left" vertical="center" wrapText="1"/>
    </xf>
    <xf numFmtId="0" fontId="0" fillId="0" borderId="24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180" fontId="13" fillId="2" borderId="21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14" fillId="2" borderId="24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vertical="center" wrapText="1"/>
    </xf>
    <xf numFmtId="180" fontId="20" fillId="2" borderId="21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9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49" fontId="4" fillId="2" borderId="23" xfId="0" applyNumberFormat="1" applyFont="1" applyFill="1" applyBorder="1" applyAlignment="1">
      <alignment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31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33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20" fillId="3" borderId="21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180" fontId="9" fillId="2" borderId="23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7" fillId="2" borderId="21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vertical="center" wrapText="1"/>
    </xf>
    <xf numFmtId="180" fontId="8" fillId="2" borderId="23" xfId="0" applyNumberFormat="1" applyFont="1" applyFill="1" applyBorder="1" applyAlignment="1">
      <alignment horizontal="center" vertical="center"/>
    </xf>
    <xf numFmtId="180" fontId="8" fillId="2" borderId="24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35" xfId="0" applyNumberFormat="1" applyFont="1" applyFill="1" applyBorder="1" applyAlignment="1">
      <alignment horizontal="center" vertical="center"/>
    </xf>
    <xf numFmtId="49" fontId="13" fillId="2" borderId="3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7"/>
  <sheetViews>
    <sheetView showGridLines="0" tabSelected="1" view="pageBreakPreview" topLeftCell="A82" zoomScale="115" zoomScaleNormal="145" workbookViewId="0">
      <selection activeCell="M96" sqref="M9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4" style="1" customWidth="1"/>
    <col min="12" max="254" width="8.6640625" style="1" customWidth="1"/>
  </cols>
  <sheetData>
    <row r="1" spans="1:254" ht="23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254" ht="23.5" customHeight="1">
      <c r="A2" s="6" t="s">
        <v>1</v>
      </c>
      <c r="B2" s="7" t="s">
        <v>2</v>
      </c>
      <c r="C2" s="8" t="s">
        <v>3</v>
      </c>
      <c r="D2" s="93" t="s">
        <v>4</v>
      </c>
      <c r="E2" s="93"/>
      <c r="F2" s="8" t="s">
        <v>5</v>
      </c>
      <c r="G2" s="94">
        <v>231401312</v>
      </c>
      <c r="H2" s="94"/>
      <c r="I2" s="9" t="s">
        <v>6</v>
      </c>
      <c r="J2" s="9" t="s">
        <v>7</v>
      </c>
      <c r="K2" s="10">
        <v>716</v>
      </c>
    </row>
    <row r="3" spans="1:254" ht="12" customHeight="1">
      <c r="A3" s="95" t="s">
        <v>8</v>
      </c>
      <c r="B3" s="96"/>
      <c r="C3" s="96"/>
      <c r="D3" s="97"/>
      <c r="E3" s="98"/>
      <c r="F3" s="97"/>
      <c r="G3" s="99"/>
      <c r="H3" s="99"/>
      <c r="I3" s="99"/>
      <c r="J3" s="99"/>
      <c r="K3" s="100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116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7"/>
      <c r="B7" s="101" t="s">
        <v>22</v>
      </c>
      <c r="C7" s="101"/>
      <c r="D7" s="101"/>
      <c r="E7" s="101"/>
      <c r="F7" s="101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18" t="s">
        <v>23</v>
      </c>
      <c r="B8" s="119" t="s">
        <v>24</v>
      </c>
      <c r="C8" s="119" t="s">
        <v>25</v>
      </c>
      <c r="D8" s="125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21" customHeight="1">
      <c r="A9" s="118"/>
      <c r="B9" s="119"/>
      <c r="C9" s="119"/>
      <c r="D9" s="125"/>
      <c r="E9" s="129" t="s">
        <v>29</v>
      </c>
      <c r="F9" s="40" t="s">
        <v>30</v>
      </c>
      <c r="G9" s="29">
        <v>10</v>
      </c>
      <c r="H9" s="27">
        <v>0</v>
      </c>
      <c r="I9" s="28">
        <v>10</v>
      </c>
      <c r="J9" s="29"/>
      <c r="K9" s="41"/>
    </row>
    <row r="10" spans="1:254" ht="15">
      <c r="A10" s="118"/>
      <c r="B10" s="119"/>
      <c r="C10" s="119"/>
      <c r="D10" s="125"/>
      <c r="E10" s="130"/>
      <c r="F10" s="40" t="s">
        <v>31</v>
      </c>
      <c r="G10" s="29">
        <v>10</v>
      </c>
      <c r="H10" s="27">
        <v>0</v>
      </c>
      <c r="I10" s="28">
        <v>10</v>
      </c>
      <c r="J10" s="29"/>
      <c r="K10" s="41"/>
    </row>
    <row r="11" spans="1:254" ht="33">
      <c r="A11" s="118"/>
      <c r="B11" s="119"/>
      <c r="C11" s="119"/>
      <c r="D11" s="125" t="s">
        <v>32</v>
      </c>
      <c r="E11" s="36" t="s">
        <v>33</v>
      </c>
      <c r="F11" s="37" t="s">
        <v>34</v>
      </c>
      <c r="G11" s="38"/>
      <c r="H11" s="27"/>
      <c r="I11" s="28"/>
      <c r="J11" s="29"/>
      <c r="K11" s="42"/>
    </row>
    <row r="12" spans="1:254" ht="33">
      <c r="A12" s="118"/>
      <c r="B12" s="119"/>
      <c r="C12" s="119"/>
      <c r="D12" s="125"/>
      <c r="E12" s="36" t="s">
        <v>35</v>
      </c>
      <c r="F12" s="37" t="s">
        <v>36</v>
      </c>
      <c r="G12" s="38"/>
      <c r="H12" s="27"/>
      <c r="I12" s="28"/>
      <c r="J12" s="29"/>
      <c r="K12" s="42"/>
    </row>
    <row r="13" spans="1:254" ht="26">
      <c r="A13" s="118"/>
      <c r="B13" s="119"/>
      <c r="C13" s="121"/>
      <c r="D13" s="44" t="s">
        <v>37</v>
      </c>
      <c r="E13" s="39" t="s">
        <v>38</v>
      </c>
      <c r="F13" s="37" t="s">
        <v>39</v>
      </c>
      <c r="G13" s="38"/>
      <c r="H13" s="45"/>
      <c r="I13" s="46"/>
      <c r="J13" s="47"/>
      <c r="K13" s="48"/>
    </row>
    <row r="14" spans="1:254" ht="15">
      <c r="A14" s="118"/>
      <c r="B14" s="119"/>
      <c r="C14" s="123"/>
      <c r="D14" s="126" t="s">
        <v>40</v>
      </c>
      <c r="E14" s="129" t="s">
        <v>41</v>
      </c>
      <c r="F14" s="37"/>
      <c r="G14" s="38"/>
      <c r="H14" s="45">
        <v>0</v>
      </c>
      <c r="I14" s="46"/>
      <c r="J14" s="47"/>
      <c r="K14" s="48"/>
    </row>
    <row r="15" spans="1:254" ht="22">
      <c r="A15" s="118"/>
      <c r="B15" s="119"/>
      <c r="C15" s="120"/>
      <c r="D15" s="127"/>
      <c r="E15" s="130"/>
      <c r="F15" s="40" t="s">
        <v>42</v>
      </c>
      <c r="G15" s="29">
        <v>5</v>
      </c>
      <c r="H15" s="45">
        <v>0</v>
      </c>
      <c r="I15" s="46">
        <v>5</v>
      </c>
      <c r="J15" s="47"/>
      <c r="K15" s="49"/>
    </row>
    <row r="16" spans="1:254" ht="20" customHeight="1">
      <c r="A16" s="118"/>
      <c r="B16" s="119"/>
      <c r="C16" s="120" t="s">
        <v>43</v>
      </c>
      <c r="D16" s="50"/>
      <c r="E16" s="51"/>
      <c r="F16" s="52" t="s">
        <v>44</v>
      </c>
      <c r="G16" s="38">
        <v>10</v>
      </c>
      <c r="H16" s="139">
        <v>50</v>
      </c>
      <c r="I16" s="140">
        <v>50</v>
      </c>
      <c r="J16" s="29"/>
      <c r="K16" s="141" t="s">
        <v>45</v>
      </c>
    </row>
    <row r="17" spans="1:11" ht="22" customHeight="1">
      <c r="A17" s="118"/>
      <c r="B17" s="119"/>
      <c r="C17" s="120"/>
      <c r="D17" s="50"/>
      <c r="E17" s="51"/>
      <c r="F17" s="54" t="s">
        <v>46</v>
      </c>
      <c r="G17" s="38">
        <v>20</v>
      </c>
      <c r="H17" s="139"/>
      <c r="I17" s="140"/>
      <c r="J17" s="29"/>
      <c r="K17" s="141"/>
    </row>
    <row r="18" spans="1:11" ht="20" customHeight="1">
      <c r="A18" s="118"/>
      <c r="B18" s="119"/>
      <c r="C18" s="120"/>
      <c r="D18" s="50"/>
      <c r="E18" s="51"/>
      <c r="F18" s="54" t="s">
        <v>47</v>
      </c>
      <c r="G18" s="38">
        <v>20</v>
      </c>
      <c r="H18" s="139"/>
      <c r="I18" s="140"/>
      <c r="J18" s="29"/>
      <c r="K18" s="141"/>
    </row>
    <row r="19" spans="1:11" ht="20" customHeight="1">
      <c r="A19" s="118"/>
      <c r="B19" s="24" t="s">
        <v>48</v>
      </c>
      <c r="C19" s="17"/>
      <c r="D19" s="50"/>
      <c r="E19" s="36"/>
      <c r="F19" s="37"/>
      <c r="G19" s="38"/>
      <c r="H19" s="27"/>
      <c r="I19" s="28"/>
      <c r="J19" s="29"/>
      <c r="K19" s="53"/>
    </row>
    <row r="20" spans="1:11" ht="22" customHeight="1">
      <c r="A20" s="118"/>
      <c r="B20" s="101" t="s">
        <v>22</v>
      </c>
      <c r="C20" s="101"/>
      <c r="D20" s="101"/>
      <c r="E20" s="101"/>
      <c r="F20" s="101"/>
      <c r="G20" s="31">
        <f>SUM(G8:G19)</f>
        <v>80</v>
      </c>
      <c r="H20" s="32">
        <v>55</v>
      </c>
      <c r="I20" s="33">
        <v>80</v>
      </c>
      <c r="J20" s="34"/>
      <c r="K20" s="35"/>
    </row>
    <row r="21" spans="1:11" ht="21" customHeight="1">
      <c r="A21" s="118" t="s">
        <v>49</v>
      </c>
      <c r="B21" s="120" t="s">
        <v>50</v>
      </c>
      <c r="C21" s="120" t="s">
        <v>51</v>
      </c>
      <c r="D21" s="55"/>
      <c r="E21" s="56" t="s">
        <v>52</v>
      </c>
      <c r="F21" s="56" t="s">
        <v>53</v>
      </c>
      <c r="G21" s="38"/>
      <c r="H21" s="27"/>
      <c r="I21" s="28"/>
      <c r="J21" s="29"/>
      <c r="K21" s="53"/>
    </row>
    <row r="22" spans="1:11" ht="21" customHeight="1">
      <c r="A22" s="118"/>
      <c r="B22" s="119"/>
      <c r="C22" s="120"/>
      <c r="D22" s="57"/>
      <c r="E22" s="36" t="s">
        <v>54</v>
      </c>
      <c r="F22" s="37" t="s">
        <v>55</v>
      </c>
      <c r="G22" s="38"/>
      <c r="H22" s="27"/>
      <c r="I22" s="28"/>
      <c r="J22" s="29"/>
      <c r="K22" s="53"/>
    </row>
    <row r="23" spans="1:11" ht="21" customHeight="1">
      <c r="A23" s="118"/>
      <c r="B23" s="119"/>
      <c r="C23" s="120"/>
      <c r="D23" s="57"/>
      <c r="E23" s="129" t="s">
        <v>56</v>
      </c>
      <c r="F23" s="135" t="s">
        <v>57</v>
      </c>
      <c r="G23" s="137">
        <v>3</v>
      </c>
      <c r="H23" s="27">
        <v>0</v>
      </c>
      <c r="I23" s="140">
        <v>3</v>
      </c>
      <c r="J23" s="29"/>
      <c r="K23" s="142" t="s">
        <v>45</v>
      </c>
    </row>
    <row r="24" spans="1:11" ht="21" customHeight="1">
      <c r="A24" s="118"/>
      <c r="B24" s="119"/>
      <c r="C24" s="120"/>
      <c r="D24" s="57"/>
      <c r="E24" s="131"/>
      <c r="F24" s="136"/>
      <c r="G24" s="138"/>
      <c r="H24" s="27"/>
      <c r="I24" s="140"/>
      <c r="J24" s="29"/>
      <c r="K24" s="142"/>
    </row>
    <row r="25" spans="1:11" ht="17" customHeight="1">
      <c r="A25" s="118"/>
      <c r="B25" s="119"/>
      <c r="C25" s="120"/>
      <c r="D25" s="57"/>
      <c r="E25" s="130"/>
      <c r="F25" s="40" t="s">
        <v>58</v>
      </c>
      <c r="G25" s="29">
        <v>3</v>
      </c>
      <c r="H25" s="27">
        <v>0</v>
      </c>
      <c r="I25" s="140"/>
      <c r="J25" s="29"/>
      <c r="K25" s="142"/>
    </row>
    <row r="26" spans="1:11" ht="20" customHeight="1">
      <c r="A26" s="118"/>
      <c r="B26" s="119"/>
      <c r="C26" s="120" t="s">
        <v>59</v>
      </c>
      <c r="D26" s="57"/>
      <c r="E26" s="36" t="s">
        <v>60</v>
      </c>
      <c r="F26" s="37" t="s">
        <v>61</v>
      </c>
      <c r="G26" s="38"/>
      <c r="H26" s="27"/>
      <c r="I26" s="28"/>
      <c r="J26" s="29"/>
      <c r="K26" s="53"/>
    </row>
    <row r="27" spans="1:11" ht="18" customHeight="1">
      <c r="A27" s="118"/>
      <c r="B27" s="119"/>
      <c r="C27" s="120"/>
      <c r="D27" s="57"/>
      <c r="E27" s="36" t="s">
        <v>62</v>
      </c>
      <c r="F27" s="37" t="s">
        <v>63</v>
      </c>
      <c r="G27" s="38"/>
      <c r="H27" s="27"/>
      <c r="I27" s="28"/>
      <c r="J27" s="29"/>
      <c r="K27" s="53"/>
    </row>
    <row r="28" spans="1:11" ht="22" customHeight="1">
      <c r="A28" s="118"/>
      <c r="B28" s="119"/>
      <c r="C28" s="17" t="s">
        <v>64</v>
      </c>
      <c r="D28" s="57"/>
      <c r="E28" s="36" t="s">
        <v>65</v>
      </c>
      <c r="F28" s="37" t="s">
        <v>66</v>
      </c>
      <c r="G28" s="38"/>
      <c r="H28" s="27"/>
      <c r="I28" s="28"/>
      <c r="J28" s="29"/>
      <c r="K28" s="53"/>
    </row>
    <row r="29" spans="1:11" ht="22" customHeight="1">
      <c r="A29" s="118"/>
      <c r="B29" s="119"/>
      <c r="C29" s="121" t="s">
        <v>67</v>
      </c>
      <c r="D29" s="57"/>
      <c r="E29" s="129" t="s">
        <v>68</v>
      </c>
      <c r="F29" s="59" t="s">
        <v>69</v>
      </c>
      <c r="G29" s="60">
        <v>3</v>
      </c>
      <c r="H29" s="60">
        <v>0</v>
      </c>
      <c r="I29" s="28">
        <v>3</v>
      </c>
      <c r="J29" s="29"/>
      <c r="K29" s="58"/>
    </row>
    <row r="30" spans="1:11" ht="22" customHeight="1">
      <c r="A30" s="118"/>
      <c r="B30" s="119"/>
      <c r="C30" s="123"/>
      <c r="D30" s="57"/>
      <c r="E30" s="131"/>
      <c r="F30" s="40" t="s">
        <v>70</v>
      </c>
      <c r="G30" s="29">
        <v>2</v>
      </c>
      <c r="H30" s="27">
        <v>0</v>
      </c>
      <c r="I30" s="28">
        <v>0</v>
      </c>
      <c r="J30" s="29"/>
      <c r="K30" s="58" t="s">
        <v>71</v>
      </c>
    </row>
    <row r="31" spans="1:11" ht="17" customHeight="1">
      <c r="A31" s="118"/>
      <c r="B31" s="119"/>
      <c r="C31" s="123"/>
      <c r="D31" s="57"/>
      <c r="E31" s="129" t="s">
        <v>72</v>
      </c>
      <c r="F31" s="40" t="s">
        <v>73</v>
      </c>
      <c r="G31" s="29">
        <v>3</v>
      </c>
      <c r="H31" s="27">
        <v>0</v>
      </c>
      <c r="I31" s="28">
        <v>3</v>
      </c>
      <c r="J31" s="29"/>
      <c r="K31" s="58"/>
    </row>
    <row r="32" spans="1:11" ht="17" customHeight="1">
      <c r="A32" s="118"/>
      <c r="B32" s="119"/>
      <c r="C32" s="120"/>
      <c r="D32" s="57"/>
      <c r="E32" s="130"/>
      <c r="F32" s="40" t="s">
        <v>74</v>
      </c>
      <c r="G32" s="29">
        <v>2</v>
      </c>
      <c r="H32" s="27">
        <v>0</v>
      </c>
      <c r="I32" s="28">
        <v>0</v>
      </c>
      <c r="J32" s="29"/>
      <c r="K32" s="58" t="s">
        <v>71</v>
      </c>
    </row>
    <row r="33" spans="1:11" ht="39" customHeight="1">
      <c r="A33" s="118"/>
      <c r="B33" s="119"/>
      <c r="C33" s="120" t="s">
        <v>75</v>
      </c>
      <c r="D33" s="57"/>
      <c r="E33" s="36" t="s">
        <v>76</v>
      </c>
      <c r="F33" s="37" t="s">
        <v>77</v>
      </c>
      <c r="G33" s="38"/>
      <c r="H33" s="27">
        <v>0</v>
      </c>
      <c r="I33" s="28"/>
      <c r="J33" s="29"/>
      <c r="K33" s="53"/>
    </row>
    <row r="34" spans="1:11" ht="39" customHeight="1">
      <c r="A34" s="118"/>
      <c r="B34" s="119"/>
      <c r="C34" s="120"/>
      <c r="D34" s="57"/>
      <c r="E34" s="61" t="s">
        <v>78</v>
      </c>
      <c r="F34" s="40" t="s">
        <v>79</v>
      </c>
      <c r="G34" s="29">
        <v>11</v>
      </c>
      <c r="H34" s="27"/>
      <c r="I34" s="144">
        <v>30</v>
      </c>
      <c r="J34" s="29"/>
      <c r="K34" s="147" t="s">
        <v>191</v>
      </c>
    </row>
    <row r="35" spans="1:11" ht="39" customHeight="1">
      <c r="A35" s="118"/>
      <c r="B35" s="119"/>
      <c r="C35" s="120"/>
      <c r="D35" s="57"/>
      <c r="E35" s="62"/>
      <c r="F35" s="37" t="s">
        <v>80</v>
      </c>
      <c r="G35" s="38">
        <v>11</v>
      </c>
      <c r="H35" s="27">
        <v>11</v>
      </c>
      <c r="I35" s="145"/>
      <c r="J35" s="29"/>
      <c r="K35" s="148"/>
    </row>
    <row r="36" spans="1:11" ht="39" customHeight="1">
      <c r="A36" s="118"/>
      <c r="B36" s="119"/>
      <c r="C36" s="120"/>
      <c r="D36" s="57"/>
      <c r="E36" s="62"/>
      <c r="F36" s="63" t="s">
        <v>81</v>
      </c>
      <c r="G36" s="38">
        <v>11</v>
      </c>
      <c r="H36" s="27"/>
      <c r="I36" s="145"/>
      <c r="J36" s="29"/>
      <c r="K36" s="148"/>
    </row>
    <row r="37" spans="1:11" ht="39" customHeight="1">
      <c r="A37" s="118"/>
      <c r="B37" s="119"/>
      <c r="C37" s="120"/>
      <c r="D37" s="57"/>
      <c r="E37" s="62"/>
      <c r="F37" s="37" t="s">
        <v>82</v>
      </c>
      <c r="G37" s="38">
        <v>11</v>
      </c>
      <c r="H37" s="27">
        <v>11</v>
      </c>
      <c r="I37" s="145"/>
      <c r="J37" s="29"/>
      <c r="K37" s="148"/>
    </row>
    <row r="38" spans="1:11" ht="39" customHeight="1">
      <c r="A38" s="118"/>
      <c r="B38" s="119"/>
      <c r="C38" s="120"/>
      <c r="D38" s="57"/>
      <c r="E38" s="62"/>
      <c r="F38" s="40" t="s">
        <v>83</v>
      </c>
      <c r="G38" s="29">
        <v>11</v>
      </c>
      <c r="H38" s="27">
        <v>0</v>
      </c>
      <c r="I38" s="145"/>
      <c r="J38" s="29"/>
      <c r="K38" s="148"/>
    </row>
    <row r="39" spans="1:11" ht="39" customHeight="1">
      <c r="A39" s="118"/>
      <c r="B39" s="119"/>
      <c r="C39" s="120"/>
      <c r="D39" s="57"/>
      <c r="E39" s="62"/>
      <c r="F39" s="37" t="s">
        <v>84</v>
      </c>
      <c r="G39" s="38">
        <v>11</v>
      </c>
      <c r="H39" s="27">
        <v>0</v>
      </c>
      <c r="I39" s="145"/>
      <c r="J39" s="29"/>
      <c r="K39" s="148"/>
    </row>
    <row r="40" spans="1:11" ht="39" customHeight="1">
      <c r="A40" s="118"/>
      <c r="B40" s="119"/>
      <c r="C40" s="120"/>
      <c r="D40" s="57"/>
      <c r="E40" s="62"/>
      <c r="F40" s="40" t="s">
        <v>85</v>
      </c>
      <c r="G40" s="29">
        <v>11</v>
      </c>
      <c r="H40" s="27">
        <v>0</v>
      </c>
      <c r="I40" s="145"/>
      <c r="J40" s="29"/>
      <c r="K40" s="148"/>
    </row>
    <row r="41" spans="1:11" ht="39" customHeight="1">
      <c r="A41" s="118"/>
      <c r="B41" s="119"/>
      <c r="C41" s="120"/>
      <c r="D41" s="57"/>
      <c r="E41" s="62"/>
      <c r="F41" s="143" t="s">
        <v>190</v>
      </c>
      <c r="G41" s="29">
        <v>9</v>
      </c>
      <c r="H41" s="27"/>
      <c r="I41" s="145"/>
      <c r="J41" s="29"/>
      <c r="K41" s="148"/>
    </row>
    <row r="42" spans="1:11" ht="47" customHeight="1">
      <c r="A42" s="118"/>
      <c r="B42" s="119"/>
      <c r="C42" s="120"/>
      <c r="D42" s="57"/>
      <c r="E42" s="64"/>
      <c r="F42" s="62" t="s">
        <v>86</v>
      </c>
      <c r="G42" s="38">
        <v>9</v>
      </c>
      <c r="H42" s="27">
        <v>0</v>
      </c>
      <c r="I42" s="145"/>
      <c r="J42" s="29"/>
      <c r="K42" s="148"/>
    </row>
    <row r="43" spans="1:11" ht="47" customHeight="1">
      <c r="A43" s="118"/>
      <c r="B43" s="119"/>
      <c r="C43" s="120"/>
      <c r="D43" s="57"/>
      <c r="E43" s="129" t="s">
        <v>87</v>
      </c>
      <c r="F43" s="37" t="s">
        <v>88</v>
      </c>
      <c r="G43" s="38">
        <v>0.5</v>
      </c>
      <c r="H43" s="27">
        <v>0</v>
      </c>
      <c r="I43" s="145"/>
      <c r="J43" s="29"/>
      <c r="K43" s="148"/>
    </row>
    <row r="44" spans="1:11" ht="34" customHeight="1">
      <c r="A44" s="118"/>
      <c r="B44" s="119"/>
      <c r="C44" s="120"/>
      <c r="D44" s="57"/>
      <c r="E44" s="130"/>
      <c r="F44" s="37" t="s">
        <v>89</v>
      </c>
      <c r="G44" s="38">
        <v>0.5</v>
      </c>
      <c r="H44" s="27">
        <v>0</v>
      </c>
      <c r="I44" s="146"/>
      <c r="J44" s="29"/>
      <c r="K44" s="149"/>
    </row>
    <row r="45" spans="1:11" ht="34" customHeight="1">
      <c r="A45" s="118"/>
      <c r="B45" s="119"/>
      <c r="C45" s="120" t="s">
        <v>90</v>
      </c>
      <c r="D45" s="57"/>
      <c r="E45" s="36" t="s">
        <v>91</v>
      </c>
      <c r="F45" s="37" t="s">
        <v>92</v>
      </c>
      <c r="G45" s="38"/>
      <c r="H45" s="27"/>
      <c r="I45" s="28"/>
      <c r="J45" s="29"/>
      <c r="K45" s="53"/>
    </row>
    <row r="46" spans="1:11" ht="20" customHeight="1">
      <c r="A46" s="118"/>
      <c r="B46" s="119"/>
      <c r="C46" s="120"/>
      <c r="D46" s="57"/>
      <c r="E46" s="36" t="s">
        <v>93</v>
      </c>
      <c r="F46" s="37" t="s">
        <v>94</v>
      </c>
      <c r="G46" s="38"/>
      <c r="H46" s="27"/>
      <c r="I46" s="28"/>
      <c r="J46" s="29"/>
      <c r="K46" s="53"/>
    </row>
    <row r="47" spans="1:11" ht="21" customHeight="1">
      <c r="A47" s="118"/>
      <c r="B47" s="119"/>
      <c r="C47" s="120" t="s">
        <v>95</v>
      </c>
      <c r="D47" s="57"/>
      <c r="E47" s="36" t="s">
        <v>96</v>
      </c>
      <c r="F47" s="37" t="s">
        <v>97</v>
      </c>
      <c r="G47" s="38"/>
      <c r="H47" s="27"/>
      <c r="I47" s="28"/>
      <c r="J47" s="29"/>
      <c r="K47" s="53"/>
    </row>
    <row r="48" spans="1:11" ht="27" customHeight="1">
      <c r="A48" s="118"/>
      <c r="B48" s="119"/>
      <c r="C48" s="120"/>
      <c r="D48" s="57"/>
      <c r="E48" s="36" t="s">
        <v>98</v>
      </c>
      <c r="F48" s="37" t="s">
        <v>99</v>
      </c>
      <c r="G48" s="38"/>
      <c r="H48" s="27"/>
      <c r="I48" s="28"/>
      <c r="J48" s="29"/>
      <c r="K48" s="53"/>
    </row>
    <row r="49" spans="1:11" ht="27" customHeight="1">
      <c r="A49" s="118"/>
      <c r="B49" s="119"/>
      <c r="C49" s="120" t="s">
        <v>100</v>
      </c>
      <c r="D49" s="57"/>
      <c r="E49" s="36" t="s">
        <v>101</v>
      </c>
      <c r="F49" s="37" t="s">
        <v>102</v>
      </c>
      <c r="G49" s="38"/>
      <c r="H49" s="27"/>
      <c r="I49" s="28"/>
      <c r="J49" s="29"/>
      <c r="K49" s="53"/>
    </row>
    <row r="50" spans="1:11" ht="20" customHeight="1">
      <c r="A50" s="118"/>
      <c r="B50" s="121"/>
      <c r="C50" s="123"/>
      <c r="D50" s="57"/>
      <c r="E50" s="39" t="s">
        <v>103</v>
      </c>
      <c r="F50" s="61" t="s">
        <v>104</v>
      </c>
      <c r="G50" s="38"/>
      <c r="H50" s="27"/>
      <c r="I50" s="28"/>
      <c r="J50" s="29"/>
      <c r="K50" s="53"/>
    </row>
    <row r="51" spans="1:11" ht="20" customHeight="1">
      <c r="A51" s="118"/>
      <c r="B51" s="121"/>
      <c r="C51" s="123"/>
      <c r="D51" s="57"/>
      <c r="E51" s="39" t="s">
        <v>105</v>
      </c>
      <c r="F51" s="61" t="s">
        <v>106</v>
      </c>
      <c r="G51" s="38"/>
      <c r="H51" s="27"/>
      <c r="I51" s="28"/>
      <c r="J51" s="29"/>
      <c r="K51" s="53"/>
    </row>
    <row r="52" spans="1:11" ht="20" customHeight="1">
      <c r="A52" s="118"/>
      <c r="B52" s="121"/>
      <c r="C52" s="123"/>
      <c r="D52" s="57"/>
      <c r="E52" s="39" t="s">
        <v>107</v>
      </c>
      <c r="F52" s="61" t="s">
        <v>108</v>
      </c>
      <c r="G52" s="38"/>
      <c r="H52" s="27"/>
      <c r="I52" s="28"/>
      <c r="J52" s="29" t="s">
        <v>109</v>
      </c>
      <c r="K52" s="53"/>
    </row>
    <row r="53" spans="1:11" ht="20" customHeight="1">
      <c r="A53" s="118"/>
      <c r="B53" s="65" t="s">
        <v>110</v>
      </c>
      <c r="C53" s="43"/>
      <c r="D53" s="50"/>
      <c r="E53" s="39"/>
      <c r="F53" s="61"/>
      <c r="G53" s="38"/>
      <c r="H53" s="27"/>
      <c r="I53" s="28"/>
      <c r="J53" s="29"/>
      <c r="K53" s="53"/>
    </row>
    <row r="54" spans="1:11" ht="22" customHeight="1">
      <c r="A54" s="118"/>
      <c r="B54" s="102" t="s">
        <v>22</v>
      </c>
      <c r="C54" s="103"/>
      <c r="D54" s="103"/>
      <c r="E54" s="103"/>
      <c r="F54" s="104"/>
      <c r="G54" s="31">
        <v>46</v>
      </c>
      <c r="H54" s="32">
        <v>22</v>
      </c>
      <c r="I54" s="33">
        <v>39</v>
      </c>
      <c r="J54" s="34"/>
      <c r="K54" s="35"/>
    </row>
    <row r="55" spans="1:11" ht="26" customHeight="1">
      <c r="A55" s="118" t="s">
        <v>111</v>
      </c>
      <c r="B55" s="119" t="s">
        <v>112</v>
      </c>
      <c r="C55" s="24" t="s">
        <v>113</v>
      </c>
      <c r="D55" s="66"/>
      <c r="E55" s="67" t="s">
        <v>114</v>
      </c>
      <c r="F55" s="37" t="s">
        <v>115</v>
      </c>
      <c r="G55" s="38">
        <v>5</v>
      </c>
      <c r="H55" s="27">
        <v>5</v>
      </c>
      <c r="I55" s="28">
        <v>5</v>
      </c>
      <c r="J55" s="29"/>
      <c r="K55" s="68"/>
    </row>
    <row r="56" spans="1:11" ht="26" customHeight="1">
      <c r="A56" s="118"/>
      <c r="B56" s="119"/>
      <c r="C56" s="24"/>
      <c r="D56" s="66"/>
      <c r="E56" s="132" t="s">
        <v>116</v>
      </c>
      <c r="F56" s="69" t="s">
        <v>117</v>
      </c>
      <c r="G56" s="70">
        <v>4</v>
      </c>
      <c r="H56" s="27">
        <v>4</v>
      </c>
      <c r="I56" s="28">
        <v>4</v>
      </c>
      <c r="J56" s="29"/>
      <c r="K56" s="68"/>
    </row>
    <row r="57" spans="1:11" ht="26" customHeight="1">
      <c r="A57" s="118"/>
      <c r="B57" s="119"/>
      <c r="C57" s="24"/>
      <c r="D57" s="66"/>
      <c r="E57" s="133"/>
      <c r="F57" s="40" t="s">
        <v>118</v>
      </c>
      <c r="G57" s="29">
        <v>9</v>
      </c>
      <c r="H57" s="27">
        <v>0</v>
      </c>
      <c r="I57" s="28">
        <v>4</v>
      </c>
      <c r="J57" s="29"/>
      <c r="K57" s="71" t="s">
        <v>119</v>
      </c>
    </row>
    <row r="58" spans="1:11" ht="26" customHeight="1">
      <c r="A58" s="118"/>
      <c r="B58" s="119"/>
      <c r="C58" s="24"/>
      <c r="D58" s="66"/>
      <c r="E58" s="133"/>
      <c r="F58" s="37" t="s">
        <v>120</v>
      </c>
      <c r="G58" s="38">
        <v>7</v>
      </c>
      <c r="H58" s="27">
        <v>7</v>
      </c>
      <c r="I58" s="28">
        <v>7</v>
      </c>
      <c r="J58" s="29"/>
      <c r="K58" s="68"/>
    </row>
    <row r="59" spans="1:11" ht="26" customHeight="1">
      <c r="A59" s="118"/>
      <c r="B59" s="119"/>
      <c r="C59" s="24"/>
      <c r="D59" s="66"/>
      <c r="E59" s="133"/>
      <c r="F59" s="37"/>
      <c r="G59" s="38"/>
      <c r="H59" s="27"/>
      <c r="I59" s="28"/>
      <c r="J59" s="29"/>
      <c r="K59" s="68"/>
    </row>
    <row r="60" spans="1:11" ht="23" customHeight="1">
      <c r="A60" s="118"/>
      <c r="B60" s="119"/>
      <c r="C60" s="24" t="s">
        <v>121</v>
      </c>
      <c r="D60" s="66"/>
      <c r="E60" s="134"/>
      <c r="F60" s="37" t="s">
        <v>122</v>
      </c>
      <c r="G60" s="38">
        <v>4</v>
      </c>
      <c r="H60" s="27">
        <v>4</v>
      </c>
      <c r="I60" s="28">
        <v>4</v>
      </c>
      <c r="J60" s="29"/>
      <c r="K60" s="68"/>
    </row>
    <row r="61" spans="1:11" ht="19" customHeight="1">
      <c r="A61" s="118"/>
      <c r="B61" s="119"/>
      <c r="C61" s="119" t="s">
        <v>123</v>
      </c>
      <c r="D61" s="66"/>
      <c r="E61" s="72" t="s">
        <v>124</v>
      </c>
      <c r="F61" s="37" t="s">
        <v>125</v>
      </c>
      <c r="G61" s="38"/>
      <c r="H61" s="27"/>
      <c r="I61" s="28"/>
      <c r="J61" s="29"/>
      <c r="K61" s="68"/>
    </row>
    <row r="62" spans="1:11" ht="17" customHeight="1">
      <c r="A62" s="118"/>
      <c r="B62" s="119"/>
      <c r="C62" s="119"/>
      <c r="D62" s="66"/>
      <c r="E62" s="72" t="s">
        <v>126</v>
      </c>
      <c r="F62" s="37" t="s">
        <v>127</v>
      </c>
      <c r="G62" s="38"/>
      <c r="H62" s="27">
        <v>0</v>
      </c>
      <c r="I62" s="28"/>
      <c r="J62" s="29"/>
      <c r="K62" s="68"/>
    </row>
    <row r="63" spans="1:11" ht="17" customHeight="1">
      <c r="A63" s="118"/>
      <c r="B63" s="119"/>
      <c r="C63" s="119" t="s">
        <v>128</v>
      </c>
      <c r="D63" s="66"/>
      <c r="E63" s="72" t="s">
        <v>129</v>
      </c>
      <c r="F63" s="37" t="s">
        <v>130</v>
      </c>
      <c r="G63" s="38"/>
      <c r="H63" s="27"/>
      <c r="I63" s="28"/>
      <c r="J63" s="29"/>
      <c r="K63" s="68"/>
    </row>
    <row r="64" spans="1:11" ht="17" customHeight="1">
      <c r="A64" s="118"/>
      <c r="B64" s="119"/>
      <c r="C64" s="119"/>
      <c r="D64" s="66"/>
      <c r="E64" s="72" t="s">
        <v>131</v>
      </c>
      <c r="F64" s="73" t="s">
        <v>132</v>
      </c>
      <c r="G64" s="38"/>
      <c r="H64" s="27"/>
      <c r="I64" s="28"/>
      <c r="J64" s="29"/>
      <c r="K64" s="68"/>
    </row>
    <row r="65" spans="1:11" ht="23" customHeight="1">
      <c r="A65" s="118"/>
      <c r="B65" s="24" t="s">
        <v>133</v>
      </c>
      <c r="C65" s="74"/>
      <c r="D65" s="75"/>
      <c r="E65" s="76"/>
      <c r="F65" s="37"/>
      <c r="G65" s="38"/>
      <c r="H65" s="27"/>
      <c r="I65" s="28"/>
      <c r="J65" s="29"/>
      <c r="K65" s="68"/>
    </row>
    <row r="66" spans="1:11" ht="27" customHeight="1">
      <c r="A66" s="118"/>
      <c r="B66" s="105" t="s">
        <v>22</v>
      </c>
      <c r="C66" s="106"/>
      <c r="D66" s="106"/>
      <c r="E66" s="106"/>
      <c r="F66" s="107"/>
      <c r="G66" s="34">
        <f>SUM(G55:G65)</f>
        <v>29</v>
      </c>
      <c r="H66" s="32">
        <v>20</v>
      </c>
      <c r="I66" s="33">
        <v>24</v>
      </c>
      <c r="J66" s="34"/>
      <c r="K66" s="35"/>
    </row>
    <row r="67" spans="1:11" ht="27" customHeight="1">
      <c r="A67" s="118" t="s">
        <v>134</v>
      </c>
      <c r="B67" s="122" t="s">
        <v>135</v>
      </c>
      <c r="C67" s="24" t="s">
        <v>136</v>
      </c>
      <c r="D67" s="77"/>
      <c r="E67" s="129" t="s">
        <v>137</v>
      </c>
      <c r="F67" s="37" t="s">
        <v>138</v>
      </c>
      <c r="G67" s="38">
        <v>2</v>
      </c>
      <c r="H67" s="27">
        <v>2</v>
      </c>
      <c r="I67" s="28">
        <v>2</v>
      </c>
      <c r="J67" s="29"/>
      <c r="K67" s="68"/>
    </row>
    <row r="68" spans="1:11" ht="27" customHeight="1">
      <c r="A68" s="118"/>
      <c r="B68" s="122"/>
      <c r="C68" s="24"/>
      <c r="D68" s="77"/>
      <c r="E68" s="131"/>
      <c r="F68" s="37" t="s">
        <v>139</v>
      </c>
      <c r="G68" s="38">
        <v>5</v>
      </c>
      <c r="H68" s="27">
        <v>5</v>
      </c>
      <c r="I68" s="28">
        <v>8</v>
      </c>
      <c r="J68" s="29"/>
      <c r="K68" s="68"/>
    </row>
    <row r="69" spans="1:11" ht="27" customHeight="1">
      <c r="A69" s="118"/>
      <c r="B69" s="122"/>
      <c r="C69" s="24"/>
      <c r="D69" s="77"/>
      <c r="E69" s="131"/>
      <c r="F69" s="63"/>
      <c r="G69" s="38"/>
      <c r="H69" s="27">
        <v>0</v>
      </c>
      <c r="I69" s="28"/>
      <c r="J69" s="29"/>
      <c r="K69" s="68"/>
    </row>
    <row r="70" spans="1:11" ht="27" customHeight="1">
      <c r="A70" s="118"/>
      <c r="B70" s="122"/>
      <c r="C70" s="24"/>
      <c r="D70" s="77"/>
      <c r="E70" s="131"/>
      <c r="F70" s="40" t="s">
        <v>140</v>
      </c>
      <c r="G70" s="29">
        <v>4</v>
      </c>
      <c r="H70" s="27"/>
      <c r="I70" s="28">
        <v>0</v>
      </c>
      <c r="J70" s="29"/>
      <c r="K70" s="68" t="s">
        <v>141</v>
      </c>
    </row>
    <row r="71" spans="1:11" ht="27" customHeight="1">
      <c r="A71" s="118"/>
      <c r="B71" s="122"/>
      <c r="C71" s="24"/>
      <c r="D71" s="77"/>
      <c r="E71" s="131"/>
      <c r="F71" s="78" t="s">
        <v>142</v>
      </c>
      <c r="G71" s="29">
        <v>2</v>
      </c>
      <c r="H71" s="27">
        <v>0</v>
      </c>
      <c r="I71" s="28">
        <v>2</v>
      </c>
      <c r="J71" s="29"/>
      <c r="K71" s="71"/>
    </row>
    <row r="72" spans="1:11" ht="27" customHeight="1">
      <c r="A72" s="118"/>
      <c r="B72" s="122"/>
      <c r="C72" s="24"/>
      <c r="D72" s="77"/>
      <c r="E72" s="131"/>
      <c r="F72" s="37" t="s">
        <v>143</v>
      </c>
      <c r="G72" s="38">
        <v>5</v>
      </c>
      <c r="H72" s="27">
        <v>5</v>
      </c>
      <c r="I72" s="28">
        <v>5</v>
      </c>
      <c r="J72" s="29"/>
      <c r="K72" s="68"/>
    </row>
    <row r="73" spans="1:11" ht="27" customHeight="1">
      <c r="A73" s="118"/>
      <c r="B73" s="122"/>
      <c r="C73" s="24"/>
      <c r="D73" s="77"/>
      <c r="E73" s="131"/>
      <c r="F73" s="37" t="s">
        <v>144</v>
      </c>
      <c r="G73" s="38"/>
      <c r="H73" s="27">
        <v>0</v>
      </c>
      <c r="I73" s="28"/>
      <c r="J73" s="29"/>
      <c r="K73" s="68"/>
    </row>
    <row r="74" spans="1:11" ht="27" customHeight="1">
      <c r="A74" s="118"/>
      <c r="B74" s="122"/>
      <c r="C74" s="24"/>
      <c r="D74" s="77"/>
      <c r="E74" s="131"/>
      <c r="F74" s="79" t="s">
        <v>145</v>
      </c>
      <c r="G74" s="38">
        <v>2</v>
      </c>
      <c r="H74" s="27">
        <v>2</v>
      </c>
      <c r="I74" s="28">
        <v>2</v>
      </c>
      <c r="J74" s="29"/>
      <c r="K74" s="68"/>
    </row>
    <row r="75" spans="1:11" ht="27" customHeight="1">
      <c r="A75" s="118"/>
      <c r="B75" s="122"/>
      <c r="C75" s="24"/>
      <c r="D75" s="77"/>
      <c r="E75" s="131"/>
      <c r="F75" s="78" t="s">
        <v>146</v>
      </c>
      <c r="G75" s="29">
        <v>2</v>
      </c>
      <c r="H75" s="27">
        <v>0</v>
      </c>
      <c r="I75" s="28">
        <v>2</v>
      </c>
      <c r="J75" s="29"/>
      <c r="K75" s="71"/>
    </row>
    <row r="76" spans="1:11" ht="27" customHeight="1">
      <c r="A76" s="118"/>
      <c r="B76" s="122"/>
      <c r="C76" s="24"/>
      <c r="D76" s="77"/>
      <c r="E76" s="130"/>
      <c r="F76" s="37"/>
      <c r="G76" s="38"/>
      <c r="H76" s="27"/>
      <c r="I76" s="28"/>
      <c r="J76" s="29"/>
      <c r="K76" s="68"/>
    </row>
    <row r="77" spans="1:11" ht="25" customHeight="1">
      <c r="A77" s="118"/>
      <c r="B77" s="122"/>
      <c r="C77" s="121" t="s">
        <v>147</v>
      </c>
      <c r="D77" s="77"/>
      <c r="E77" s="36" t="s">
        <v>148</v>
      </c>
      <c r="F77" s="40" t="s">
        <v>140</v>
      </c>
      <c r="G77" s="38"/>
      <c r="H77" s="27">
        <v>0</v>
      </c>
      <c r="I77" s="28">
        <v>8</v>
      </c>
      <c r="J77" s="29"/>
      <c r="K77" s="68"/>
    </row>
    <row r="78" spans="1:11" ht="28" customHeight="1">
      <c r="A78" s="118"/>
      <c r="B78" s="122"/>
      <c r="C78" s="123"/>
      <c r="D78" s="77"/>
      <c r="E78" s="129" t="s">
        <v>149</v>
      </c>
      <c r="F78" s="37" t="s">
        <v>150</v>
      </c>
      <c r="G78" s="38">
        <v>2</v>
      </c>
      <c r="H78" s="27">
        <v>2</v>
      </c>
      <c r="I78" s="28">
        <v>2</v>
      </c>
      <c r="J78" s="29"/>
      <c r="K78" s="42"/>
    </row>
    <row r="79" spans="1:11" ht="28" customHeight="1">
      <c r="A79" s="118"/>
      <c r="B79" s="122"/>
      <c r="C79" s="120"/>
      <c r="D79" s="77"/>
      <c r="E79" s="130"/>
      <c r="F79" s="40" t="s">
        <v>151</v>
      </c>
      <c r="G79" s="29">
        <v>2</v>
      </c>
      <c r="H79" s="27"/>
      <c r="I79" s="28">
        <v>2</v>
      </c>
      <c r="J79" s="29"/>
      <c r="K79" s="42"/>
    </row>
    <row r="80" spans="1:11" ht="28" customHeight="1">
      <c r="A80" s="118"/>
      <c r="B80" s="122"/>
      <c r="C80" s="24" t="s">
        <v>152</v>
      </c>
      <c r="D80" s="77"/>
      <c r="E80" s="36" t="s">
        <v>153</v>
      </c>
      <c r="F80" s="37" t="s">
        <v>154</v>
      </c>
      <c r="G80" s="38"/>
      <c r="H80" s="27"/>
      <c r="I80" s="28"/>
      <c r="J80" s="29"/>
      <c r="K80" s="42"/>
    </row>
    <row r="81" spans="1:11" ht="24" customHeight="1">
      <c r="A81" s="118"/>
      <c r="B81" s="65" t="s">
        <v>155</v>
      </c>
      <c r="C81" s="80"/>
      <c r="D81" s="25"/>
      <c r="E81" s="39"/>
      <c r="F81" s="61"/>
      <c r="G81" s="38"/>
      <c r="H81" s="27"/>
      <c r="I81" s="28"/>
      <c r="J81" s="29"/>
      <c r="K81" s="30"/>
    </row>
    <row r="82" spans="1:11" ht="22" customHeight="1">
      <c r="A82" s="118"/>
      <c r="B82" s="102" t="s">
        <v>22</v>
      </c>
      <c r="C82" s="103"/>
      <c r="D82" s="103"/>
      <c r="E82" s="103"/>
      <c r="F82" s="104"/>
      <c r="G82" s="34">
        <f>SUM(G67:G81)</f>
        <v>26</v>
      </c>
      <c r="H82" s="32">
        <v>16</v>
      </c>
      <c r="I82" s="33">
        <v>26</v>
      </c>
      <c r="J82" s="34"/>
      <c r="K82" s="35"/>
    </row>
    <row r="83" spans="1:11" ht="26" customHeight="1">
      <c r="A83" s="118" t="s">
        <v>156</v>
      </c>
      <c r="B83" s="119" t="s">
        <v>157</v>
      </c>
      <c r="C83" s="124" t="s">
        <v>158</v>
      </c>
      <c r="D83" s="81" t="s">
        <v>159</v>
      </c>
      <c r="E83" s="36" t="s">
        <v>160</v>
      </c>
      <c r="F83" s="82" t="s">
        <v>161</v>
      </c>
      <c r="G83" s="29">
        <v>2.5</v>
      </c>
      <c r="H83" s="27">
        <v>2.5</v>
      </c>
      <c r="I83" s="28">
        <v>2.5</v>
      </c>
      <c r="J83" s="29"/>
      <c r="K83" s="68"/>
    </row>
    <row r="84" spans="1:11" ht="18" customHeight="1">
      <c r="A84" s="118"/>
      <c r="B84" s="119"/>
      <c r="C84" s="124"/>
      <c r="D84" s="128" t="s">
        <v>162</v>
      </c>
      <c r="E84" s="36" t="s">
        <v>163</v>
      </c>
      <c r="F84" s="40" t="s">
        <v>164</v>
      </c>
      <c r="G84" s="29">
        <v>8</v>
      </c>
      <c r="H84" s="27">
        <v>0</v>
      </c>
      <c r="I84" s="140">
        <v>30</v>
      </c>
      <c r="J84" s="29"/>
      <c r="K84" s="71"/>
    </row>
    <row r="85" spans="1:11" ht="18" customHeight="1">
      <c r="A85" s="118"/>
      <c r="B85" s="119"/>
      <c r="C85" s="124"/>
      <c r="D85" s="128"/>
      <c r="E85" s="36" t="s">
        <v>165</v>
      </c>
      <c r="F85" s="40" t="s">
        <v>166</v>
      </c>
      <c r="G85" s="29">
        <v>8</v>
      </c>
      <c r="H85" s="27">
        <v>0</v>
      </c>
      <c r="I85" s="140"/>
      <c r="J85" s="29"/>
      <c r="K85" s="83"/>
    </row>
    <row r="86" spans="1:11" ht="18" customHeight="1">
      <c r="A86" s="118"/>
      <c r="B86" s="119"/>
      <c r="C86" s="124"/>
      <c r="D86" s="128"/>
      <c r="E86" s="36"/>
      <c r="F86" s="37" t="s">
        <v>167</v>
      </c>
      <c r="G86" s="38">
        <v>22</v>
      </c>
      <c r="H86" s="27">
        <v>16</v>
      </c>
      <c r="I86" s="140"/>
      <c r="J86" s="29"/>
      <c r="K86" s="42"/>
    </row>
    <row r="87" spans="1:11" ht="18" customHeight="1">
      <c r="A87" s="118"/>
      <c r="B87" s="119"/>
      <c r="C87" s="124"/>
      <c r="D87" s="128"/>
      <c r="E87" s="36" t="s">
        <v>168</v>
      </c>
      <c r="F87" s="37" t="s">
        <v>169</v>
      </c>
      <c r="G87" s="38"/>
      <c r="H87" s="27"/>
      <c r="I87" s="28"/>
      <c r="J87" s="29"/>
      <c r="K87" s="42"/>
    </row>
    <row r="88" spans="1:11" ht="18" customHeight="1">
      <c r="A88" s="118"/>
      <c r="B88" s="119"/>
      <c r="C88" s="124"/>
      <c r="D88" s="128" t="s">
        <v>170</v>
      </c>
      <c r="E88" s="36" t="s">
        <v>171</v>
      </c>
      <c r="F88" s="37" t="s">
        <v>172</v>
      </c>
      <c r="G88" s="38">
        <v>4</v>
      </c>
      <c r="H88" s="27">
        <v>4</v>
      </c>
      <c r="I88" s="28">
        <v>4</v>
      </c>
      <c r="J88" s="29"/>
      <c r="K88" s="42"/>
    </row>
    <row r="89" spans="1:11" ht="18" customHeight="1">
      <c r="A89" s="118"/>
      <c r="B89" s="119"/>
      <c r="C89" s="124"/>
      <c r="D89" s="128"/>
      <c r="E89" s="36" t="s">
        <v>173</v>
      </c>
      <c r="F89" s="37" t="s">
        <v>174</v>
      </c>
      <c r="G89" s="38"/>
      <c r="H89" s="27"/>
      <c r="I89" s="28"/>
      <c r="J89" s="29"/>
      <c r="K89" s="42"/>
    </row>
    <row r="90" spans="1:11" ht="35" customHeight="1">
      <c r="A90" s="118"/>
      <c r="B90" s="119"/>
      <c r="C90" s="124"/>
      <c r="D90" s="81" t="s">
        <v>175</v>
      </c>
      <c r="E90" s="36" t="s">
        <v>176</v>
      </c>
      <c r="F90" s="37" t="s">
        <v>177</v>
      </c>
      <c r="G90" s="38"/>
      <c r="H90" s="27"/>
      <c r="I90" s="28"/>
      <c r="J90" s="29"/>
      <c r="K90" s="42"/>
    </row>
    <row r="91" spans="1:11" ht="18" customHeight="1">
      <c r="A91" s="118"/>
      <c r="B91" s="119"/>
      <c r="C91" s="124" t="s">
        <v>178</v>
      </c>
      <c r="D91" s="128" t="s">
        <v>179</v>
      </c>
      <c r="E91" s="36" t="s">
        <v>180</v>
      </c>
      <c r="F91" s="37" t="s">
        <v>181</v>
      </c>
      <c r="G91" s="38"/>
      <c r="H91" s="27"/>
      <c r="I91" s="28"/>
      <c r="J91" s="29"/>
      <c r="K91" s="42"/>
    </row>
    <row r="92" spans="1:11" ht="18" customHeight="1">
      <c r="A92" s="118"/>
      <c r="B92" s="119"/>
      <c r="C92" s="124"/>
      <c r="D92" s="128"/>
      <c r="E92" s="36" t="s">
        <v>182</v>
      </c>
      <c r="F92" s="37" t="s">
        <v>183</v>
      </c>
      <c r="G92" s="38"/>
      <c r="H92" s="27"/>
      <c r="I92" s="28"/>
      <c r="J92" s="29"/>
      <c r="K92" s="42"/>
    </row>
    <row r="93" spans="1:11" ht="18" customHeight="1">
      <c r="A93" s="118"/>
      <c r="B93" s="119"/>
      <c r="C93" s="124"/>
      <c r="D93" s="128"/>
      <c r="E93" s="36" t="s">
        <v>184</v>
      </c>
      <c r="F93" s="37" t="s">
        <v>185</v>
      </c>
      <c r="G93" s="38"/>
      <c r="H93" s="27"/>
      <c r="I93" s="28"/>
      <c r="J93" s="29"/>
      <c r="K93" s="42"/>
    </row>
    <row r="94" spans="1:11" ht="18" customHeight="1">
      <c r="A94" s="118"/>
      <c r="B94" s="43" t="s">
        <v>186</v>
      </c>
      <c r="C94" s="80"/>
      <c r="D94" s="25"/>
      <c r="E94" s="39"/>
      <c r="F94" s="61"/>
      <c r="G94" s="38"/>
      <c r="H94" s="27"/>
      <c r="I94" s="28"/>
      <c r="J94" s="29"/>
      <c r="K94" s="30"/>
    </row>
    <row r="95" spans="1:11" ht="18" customHeight="1">
      <c r="A95" s="118"/>
      <c r="B95" s="102" t="s">
        <v>22</v>
      </c>
      <c r="C95" s="103"/>
      <c r="D95" s="103"/>
      <c r="E95" s="103"/>
      <c r="F95" s="104"/>
      <c r="G95" s="34">
        <f>SUM(G83:G94)</f>
        <v>44.5</v>
      </c>
      <c r="H95" s="32">
        <v>22.5</v>
      </c>
      <c r="I95" s="33">
        <v>36.5</v>
      </c>
      <c r="J95" s="34"/>
      <c r="K95" s="35"/>
    </row>
    <row r="96" spans="1:11" ht="18" customHeight="1">
      <c r="A96" s="84" t="s">
        <v>187</v>
      </c>
      <c r="B96" s="108" t="s">
        <v>188</v>
      </c>
      <c r="C96" s="108"/>
      <c r="D96" s="108"/>
      <c r="E96" s="108"/>
      <c r="F96" s="109"/>
      <c r="G96" s="85">
        <v>57.825000000000003</v>
      </c>
      <c r="H96" s="86">
        <v>43.08</v>
      </c>
      <c r="I96" s="87">
        <v>54.83</v>
      </c>
      <c r="J96" s="88"/>
      <c r="K96" s="89"/>
    </row>
    <row r="97" spans="1:11" ht="26.5" customHeight="1">
      <c r="A97" s="110" t="s">
        <v>189</v>
      </c>
      <c r="B97" s="111"/>
      <c r="C97" s="111"/>
      <c r="D97" s="111"/>
      <c r="E97" s="111"/>
      <c r="F97" s="112"/>
      <c r="G97" s="113"/>
      <c r="H97" s="114"/>
      <c r="I97" s="114"/>
      <c r="J97" s="114"/>
      <c r="K97" s="115"/>
    </row>
  </sheetData>
  <autoFilter ref="G21:G97" xr:uid="{00000000-0009-0000-0000-000000000000}"/>
  <mergeCells count="63">
    <mergeCell ref="K16:K18"/>
    <mergeCell ref="K23:K25"/>
    <mergeCell ref="I34:I44"/>
    <mergeCell ref="K34:K44"/>
    <mergeCell ref="G23:G24"/>
    <mergeCell ref="H16:H18"/>
    <mergeCell ref="I16:I18"/>
    <mergeCell ref="I23:I25"/>
    <mergeCell ref="I84:I86"/>
    <mergeCell ref="E43:E44"/>
    <mergeCell ref="E56:E60"/>
    <mergeCell ref="E67:E76"/>
    <mergeCell ref="E78:E79"/>
    <mergeCell ref="F23:F24"/>
    <mergeCell ref="E9:E10"/>
    <mergeCell ref="E14:E15"/>
    <mergeCell ref="E23:E25"/>
    <mergeCell ref="E29:E30"/>
    <mergeCell ref="E31:E32"/>
    <mergeCell ref="C91:C93"/>
    <mergeCell ref="D8:D10"/>
    <mergeCell ref="D11:D12"/>
    <mergeCell ref="D14:D15"/>
    <mergeCell ref="D84:D87"/>
    <mergeCell ref="D88:D89"/>
    <mergeCell ref="D91:D93"/>
    <mergeCell ref="B96:F96"/>
    <mergeCell ref="A97:F97"/>
    <mergeCell ref="G97:K97"/>
    <mergeCell ref="A5:A7"/>
    <mergeCell ref="A8:A20"/>
    <mergeCell ref="A21:A54"/>
    <mergeCell ref="A55:A66"/>
    <mergeCell ref="A67:A82"/>
    <mergeCell ref="A83:A95"/>
    <mergeCell ref="B8:B18"/>
    <mergeCell ref="B21:B52"/>
    <mergeCell ref="B55:B64"/>
    <mergeCell ref="B67:B80"/>
    <mergeCell ref="B83:B93"/>
    <mergeCell ref="C8:C15"/>
    <mergeCell ref="C16:C18"/>
    <mergeCell ref="B20:F20"/>
    <mergeCell ref="B54:F54"/>
    <mergeCell ref="B66:F66"/>
    <mergeCell ref="B82:F82"/>
    <mergeCell ref="B95:F95"/>
    <mergeCell ref="C21:C25"/>
    <mergeCell ref="C26:C27"/>
    <mergeCell ref="C29:C32"/>
    <mergeCell ref="C33:C44"/>
    <mergeCell ref="C45:C46"/>
    <mergeCell ref="C47:C48"/>
    <mergeCell ref="C49:C52"/>
    <mergeCell ref="C61:C62"/>
    <mergeCell ref="C63:C64"/>
    <mergeCell ref="C77:C79"/>
    <mergeCell ref="C83:C90"/>
    <mergeCell ref="A1:K1"/>
    <mergeCell ref="D2:E2"/>
    <mergeCell ref="G2:H2"/>
    <mergeCell ref="A3:K3"/>
    <mergeCell ref="B7:F7"/>
  </mergeCells>
  <phoneticPr fontId="2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8:D80 D85:D9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2026-09-05T04:52:06Z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